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14E8B8ED-6EAF-4E13-A598-C0F5C9E72FAA}" xr6:coauthVersionLast="47" xr6:coauthVersionMax="47" xr10:uidLastSave="{00000000-0000-0000-0000-000000000000}"/>
  <workbookProtection workbookAlgorithmName="SHA-512" workbookHashValue="APSx53FebdyahLrqj5yT0Dg5V0MvuNErkbPYMkI/D30y9X6r+Jkg/dXErYEEM0o5jhdC6L/p3iHnNydWzdnzHw==" workbookSaltValue="8tglXlXeNKlNbwLFTX6DjQ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R56" i="5"/>
  <c r="R59" i="5" s="1"/>
  <c r="AA53" i="5"/>
  <c r="AA56" i="5" s="1"/>
  <c r="AA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Q56" i="6"/>
  <c r="Q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H48" i="7"/>
  <c r="H51" i="7" s="1"/>
  <c r="H53" i="7" s="1"/>
  <c r="H56" i="7" s="1"/>
  <c r="H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N48" i="9"/>
  <c r="N51" i="9" s="1"/>
  <c r="N53" i="9" s="1"/>
  <c r="N56" i="9" s="1"/>
  <c r="N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I48" i="2" l="1"/>
  <c r="I51" i="2" s="1"/>
  <c r="I53" i="2" s="1"/>
  <c r="I56" i="2" s="1"/>
  <c r="I59" i="2" s="1"/>
  <c r="J48" i="8"/>
  <c r="J51" i="8" s="1"/>
  <c r="J53" i="8" s="1"/>
  <c r="J56" i="8" s="1"/>
  <c r="J59" i="8" s="1"/>
  <c r="U48" i="3"/>
  <c r="U51" i="3" s="1"/>
  <c r="U53" i="3" s="1"/>
  <c r="U56" i="3" s="1"/>
  <c r="U59" i="3" s="1"/>
  <c r="X48" i="7"/>
  <c r="X51" i="7" s="1"/>
  <c r="H48" i="3"/>
  <c r="H51" i="3" s="1"/>
  <c r="H53" i="3" s="1"/>
  <c r="H56" i="3" s="1"/>
  <c r="H59" i="3" s="1"/>
  <c r="P48" i="3"/>
  <c r="P51" i="3" s="1"/>
  <c r="P53" i="3" s="1"/>
  <c r="P56" i="3" s="1"/>
  <c r="P59" i="3" s="1"/>
  <c r="K48" i="1"/>
  <c r="K51" i="1" s="1"/>
  <c r="K53" i="1" s="1"/>
  <c r="K56" i="1" s="1"/>
  <c r="K59" i="1" s="1"/>
  <c r="Q48" i="2"/>
  <c r="Q51" i="2" s="1"/>
  <c r="Q53" i="2" s="1"/>
  <c r="Q56" i="2" s="1"/>
  <c r="Q59" i="2" s="1"/>
  <c r="N48" i="1"/>
  <c r="N51" i="1" s="1"/>
  <c r="N53" i="1" s="1"/>
  <c r="N56" i="1" s="1"/>
  <c r="N59" i="1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H48" i="5"/>
  <c r="H51" i="5" s="1"/>
  <c r="H53" i="5" s="1"/>
  <c r="H56" i="5" s="1"/>
  <c r="H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H48" i="8"/>
  <c r="H51" i="8" s="1"/>
  <c r="H53" i="8" s="1"/>
  <c r="H56" i="8" s="1"/>
  <c r="H59" i="8" s="1"/>
  <c r="P48" i="8"/>
  <c r="P51" i="8" s="1"/>
  <c r="P53" i="8" s="1"/>
  <c r="P56" i="8" s="1"/>
  <c r="P59" i="8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J48" i="7"/>
  <c r="J51" i="7" s="1"/>
  <c r="J53" i="7" s="1"/>
  <c r="J56" i="7" s="1"/>
  <c r="J59" i="7" s="1"/>
  <c r="R48" i="7"/>
  <c r="R51" i="7" s="1"/>
  <c r="R53" i="7" s="1"/>
  <c r="R56" i="7" s="1"/>
  <c r="R59" i="7" s="1"/>
  <c r="I48" i="7"/>
  <c r="I51" i="7" s="1"/>
  <c r="I53" i="7" s="1"/>
  <c r="I56" i="7" s="1"/>
  <c r="I59" i="7" s="1"/>
  <c r="Q48" i="7"/>
  <c r="Q51" i="7" s="1"/>
  <c r="Q53" i="7" s="1"/>
  <c r="Q56" i="7" s="1"/>
  <c r="Q59" i="7" s="1"/>
  <c r="J48" i="6"/>
  <c r="J51" i="6" s="1"/>
  <c r="J53" i="6" s="1"/>
  <c r="J56" i="6" s="1"/>
  <c r="J59" i="6" s="1"/>
  <c r="R48" i="6"/>
  <c r="R51" i="6" s="1"/>
  <c r="R53" i="6" s="1"/>
  <c r="R56" i="6" s="1"/>
  <c r="R59" i="6" s="1"/>
  <c r="Z32" i="6"/>
  <c r="X48" i="9"/>
  <c r="Z32" i="9"/>
  <c r="Z47" i="7"/>
  <c r="Y48" i="7"/>
  <c r="Y51" i="7" s="1"/>
  <c r="Y53" i="7" s="1"/>
  <c r="Y56" i="7" s="1"/>
  <c r="Y59" i="7" s="1"/>
  <c r="X48" i="1"/>
  <c r="Z32" i="1"/>
  <c r="Z32" i="8"/>
  <c r="Y48" i="8"/>
  <c r="Y51" i="8" s="1"/>
  <c r="Y53" i="8" s="1"/>
  <c r="Y56" i="8" s="1"/>
  <c r="Y59" i="8" s="1"/>
  <c r="X48" i="8"/>
  <c r="Z47" i="8"/>
  <c r="X51" i="2"/>
  <c r="Z48" i="6"/>
  <c r="X51" i="6"/>
  <c r="Z48" i="5"/>
  <c r="X51" i="5"/>
  <c r="X48" i="4"/>
  <c r="Z32" i="4"/>
  <c r="Z47" i="3"/>
  <c r="X48" i="3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Z32" i="5"/>
  <c r="Z48" i="7" l="1"/>
  <c r="Z48" i="2"/>
  <c r="Z48" i="1"/>
  <c r="X51" i="1"/>
  <c r="Z51" i="2"/>
  <c r="X53" i="2"/>
  <c r="Z51" i="5"/>
  <c r="X53" i="5"/>
  <c r="Z51" i="6"/>
  <c r="X53" i="6"/>
  <c r="Z48" i="3"/>
  <c r="X51" i="3"/>
  <c r="Z51" i="7"/>
  <c r="X53" i="7"/>
  <c r="Z48" i="4"/>
  <c r="X51" i="4"/>
  <c r="Z48" i="8"/>
  <c r="X51" i="8"/>
  <c r="Z48" i="9"/>
  <c r="X51" i="9"/>
  <c r="X56" i="6" l="1"/>
  <c r="Z53" i="6"/>
  <c r="Z51" i="4"/>
  <c r="X53" i="4"/>
  <c r="Z51" i="8"/>
  <c r="X53" i="8"/>
  <c r="Z53" i="5"/>
  <c r="X56" i="5"/>
  <c r="X56" i="7"/>
  <c r="Z53" i="7"/>
  <c r="Z53" i="2"/>
  <c r="X56" i="2"/>
  <c r="Z51" i="9"/>
  <c r="X53" i="9"/>
  <c r="Z51" i="3"/>
  <c r="X53" i="3"/>
  <c r="Z51" i="1"/>
  <c r="X53" i="1"/>
  <c r="X59" i="5" l="1"/>
  <c r="Z59" i="5" s="1"/>
  <c r="Z56" i="5"/>
  <c r="Z53" i="9"/>
  <c r="X56" i="9"/>
  <c r="Z53" i="3"/>
  <c r="X56" i="3"/>
  <c r="Z53" i="8"/>
  <c r="X56" i="8"/>
  <c r="Z56" i="2"/>
  <c r="X59" i="2"/>
  <c r="Z59" i="2" s="1"/>
  <c r="Z53" i="4"/>
  <c r="X56" i="4"/>
  <c r="Z53" i="1"/>
  <c r="X56" i="1"/>
  <c r="X59" i="7"/>
  <c r="Z59" i="7" s="1"/>
  <c r="Z56" i="7"/>
  <c r="Z56" i="6"/>
  <c r="X59" i="6"/>
  <c r="Z59" i="6" s="1"/>
  <c r="Z56" i="8" l="1"/>
  <c r="X59" i="8"/>
  <c r="Z59" i="8" s="1"/>
  <c r="X59" i="1"/>
  <c r="Z59" i="1" s="1"/>
  <c r="Z56" i="1"/>
  <c r="Z56" i="3"/>
  <c r="X59" i="3"/>
  <c r="Z59" i="3" s="1"/>
  <c r="Z56" i="4"/>
  <c r="X59" i="4"/>
  <c r="Z59" i="4" s="1"/>
  <c r="Z56" i="9"/>
  <c r="X59" i="9"/>
  <c r="Z59" i="9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<sst xmlns="http://schemas.openxmlformats.org/spreadsheetml/2006/main" count="1305" uniqueCount="94">
  <si>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</si>
  <si>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</si>
  <si>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</si>
  <si>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</si>
  <si>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</si>
  <si>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</si>
  <si>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</si>
  <si>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</si>
  <si>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</si>
  <si>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</si>
  <si>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</si>
  <si>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</si>
  <si>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</si>
  <si>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</si>
  <si>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</si>
  <si>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</si>
  <si>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</si>
  <si>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</si>
  <si>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</si>
  <si>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</si>
  <si>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</si>
  <si>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</si>
  <si>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</si>
  <si>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</si>
  <si>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</si>
  <si>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</si>
  <si>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</si>
  <si>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</si>
  <si>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</si>
  <si>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</si>
  <si>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</si>
  <si>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</si>
  <si>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</si>
  <si>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</si>
  <si>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</si>
  <si>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</si>
  <si>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</si>
  <si>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</si>
  <si>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</si>
  <si>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</si>
  <si>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</si>
  <si>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</si>
  <si>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</si>
  <si>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</si>
  <si>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</si>
  <si>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</si>
  <si>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</si>
  <si>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</si>
  <si>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</si>
  <si>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</si>
  <si>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</si>
  <si>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</si>
  <si>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</si>
  <si>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</si>
  <si>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</si>
  <si>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</si>
  <si>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</si>
  <si>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</si>
  <si>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</si>
  <si>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</si>
  <si>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</si>
  <si>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</si>
  <si>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</si>
  <si>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</si>
  <si>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</si>
  <si>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</si>
  <si>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</si>
  <si>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</si>
  <si>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</si>
  <si>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</si>
  <si>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</si>
  <si>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</si>
  <si>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</si>
  <si>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</si>
  <si>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</si>
  <si>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</si>
  <si>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</si>
  <si>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</si>
  <si>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</si>
  <si>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</si>
  <si>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</si>
  <si>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</si>
  <si>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</si>
  <si>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</si>
  <si>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</si>
  <si>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2nd Quarter ended 31 December 2024 (Figures Finalised as at 2025/01/29)</t>
  </si>
  <si>
    <t>Free State: Mangaung (MAN) - Table C4 Quarterly Budgeted Financial Performance ( Energy sources                                     ) for 2nd Quarter ended 31 December 2024 (Figures Finalised as at 2025/01/29)</t>
  </si>
  <si>
    <t>Gauteng: City of Ekurhuleni (EKU) - Table C4 Quarterly Budgeted Financial Performance ( Energy sources                                     ) for 2nd Quarter ended 31 December 2024 (Figures Finalised as at 2025/01/29)</t>
  </si>
  <si>
    <t>Gauteng: City of Johannesburg (JHB) - Table C4 Quarterly Budgeted Financial Performance ( Energy sources                                     ) for 2nd Quarter ended 31 December 2024 (Figures Finalised as at 2025/01/29)</t>
  </si>
  <si>
    <t>Gauteng: City of Tshwane (TSH) - Table C4 Quarterly Budgeted Financial Performance ( Energy sources                                     ) for 2nd Quarter ended 31 December 2024 (Figures Finalised as at 2025/01/29)</t>
  </si>
  <si>
    <t>Kwazulu-Natal: eThekwini (ETH) - Table C4 Quarterly Budgeted Financial Performance ( Energy sources                                     ) for 2nd Quarter ended 31 December 2024 (Figures Finalised as at 2025/01/29)</t>
  </si>
  <si>
    <t>Western Cape: Cape Town (CPT)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</si>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</sst>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AH17" sqref="AH1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101655904010</v>
      </c>
      <c r="D6" s="20"/>
      <c r="E6" s="21">
        <v>119624873387</v>
      </c>
      <c r="F6" s="22">
        <v>119624873387</v>
      </c>
      <c r="G6" s="22">
        <v>9885814047</v>
      </c>
      <c r="H6" s="22">
        <v>11897827332</v>
      </c>
      <c r="I6" s="22">
        <v>11737442777</v>
      </c>
      <c r="J6" s="22">
        <v>33521084156</v>
      </c>
      <c r="K6" s="22">
        <v>9239649398</v>
      </c>
      <c r="L6" s="22">
        <v>10676386664</v>
      </c>
      <c r="M6" s="22">
        <v>8150920175</v>
      </c>
      <c r="N6" s="22">
        <v>28066956237</v>
      </c>
      <c r="O6" s="22"/>
      <c r="P6" s="22"/>
      <c r="Q6" s="22"/>
      <c r="R6" s="22"/>
      <c r="S6" s="22"/>
      <c r="T6" s="22"/>
      <c r="U6" s="22"/>
      <c r="V6" s="22"/>
      <c r="W6" s="22">
        <v>61588040393</v>
      </c>
      <c r="X6" s="22">
        <v>60383048297</v>
      </c>
      <c r="Y6" s="22">
        <v>1204992096</v>
      </c>
      <c r="Z6" s="23">
        <v>1.9955801006817793</v>
      </c>
      <c r="AA6" s="20">
        <v>119624873387</v>
      </c>
    </row>
    <row r="7" spans="1:27" ht="13.5" x14ac:dyDescent="0.25">
      <c r="A7" s="19" t="s">
        <v>35</v>
      </c>
      <c r="B7" s="15" t="s">
        <v>32</v>
      </c>
      <c r="C7" s="20">
        <v>748102</v>
      </c>
      <c r="D7" s="20"/>
      <c r="E7" s="21"/>
      <c r="F7" s="22"/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/>
      <c r="P7" s="22"/>
      <c r="Q7" s="22"/>
      <c r="R7" s="22"/>
      <c r="S7" s="22"/>
      <c r="T7" s="22"/>
      <c r="U7" s="22"/>
      <c r="V7" s="22"/>
      <c r="W7" s="22">
        <v>4551</v>
      </c>
      <c r="X7" s="22"/>
      <c r="Y7" s="22">
        <v>4551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4032817678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141957538</v>
      </c>
      <c r="D10" s="20"/>
      <c r="E10" s="21">
        <v>36072831</v>
      </c>
      <c r="F10" s="22">
        <v>36072831</v>
      </c>
      <c r="G10" s="22">
        <v>3392175</v>
      </c>
      <c r="H10" s="22">
        <v>5126854</v>
      </c>
      <c r="I10" s="22">
        <v>7214436</v>
      </c>
      <c r="J10" s="22">
        <v>15733465</v>
      </c>
      <c r="K10" s="22">
        <v>1611112</v>
      </c>
      <c r="L10" s="22">
        <v>1429288</v>
      </c>
      <c r="M10" s="22">
        <v>-784730</v>
      </c>
      <c r="N10" s="22">
        <v>2255670</v>
      </c>
      <c r="O10" s="22"/>
      <c r="P10" s="22"/>
      <c r="Q10" s="22"/>
      <c r="R10" s="22"/>
      <c r="S10" s="22"/>
      <c r="T10" s="22"/>
      <c r="U10" s="22"/>
      <c r="V10" s="22"/>
      <c r="W10" s="22">
        <v>17989135</v>
      </c>
      <c r="X10" s="22">
        <v>17845512</v>
      </c>
      <c r="Y10" s="22">
        <v>143623</v>
      </c>
      <c r="Z10" s="23">
        <v>0.80481299723986632</v>
      </c>
      <c r="AA10" s="20">
        <v>36072831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939778991</v>
      </c>
      <c r="D13" s="20"/>
      <c r="E13" s="21">
        <v>824636405</v>
      </c>
      <c r="F13" s="22">
        <v>824636405</v>
      </c>
      <c r="G13" s="22">
        <v>64973478</v>
      </c>
      <c r="H13" s="22">
        <v>189211275</v>
      </c>
      <c r="I13" s="22">
        <v>278151239</v>
      </c>
      <c r="J13" s="22">
        <v>532335992</v>
      </c>
      <c r="K13" s="22">
        <v>198732477</v>
      </c>
      <c r="L13" s="22">
        <v>-289986647</v>
      </c>
      <c r="M13" s="22">
        <v>163894651</v>
      </c>
      <c r="N13" s="22">
        <v>72640481</v>
      </c>
      <c r="O13" s="22"/>
      <c r="P13" s="22"/>
      <c r="Q13" s="22"/>
      <c r="R13" s="22"/>
      <c r="S13" s="22"/>
      <c r="T13" s="22"/>
      <c r="U13" s="22"/>
      <c r="V13" s="22"/>
      <c r="W13" s="22">
        <v>604976473</v>
      </c>
      <c r="X13" s="22">
        <v>412318200</v>
      </c>
      <c r="Y13" s="22">
        <v>192658273</v>
      </c>
      <c r="Z13" s="23">
        <v>46.725629137884283</v>
      </c>
      <c r="AA13" s="20">
        <v>824636405</v>
      </c>
    </row>
    <row r="14" spans="1:27" ht="13.5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/>
      <c r="P14" s="22"/>
      <c r="Q14" s="22"/>
      <c r="R14" s="22"/>
      <c r="S14" s="22"/>
      <c r="T14" s="22"/>
      <c r="U14" s="22"/>
      <c r="V14" s="22"/>
      <c r="W14" s="22">
        <v>2283910</v>
      </c>
      <c r="X14" s="22">
        <v>2844030</v>
      </c>
      <c r="Y14" s="22">
        <v>-560120</v>
      </c>
      <c r="Z14" s="23">
        <v>-19.694588313062802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21591007</v>
      </c>
      <c r="D17" s="20"/>
      <c r="E17" s="21">
        <v>7720356</v>
      </c>
      <c r="F17" s="22">
        <v>7720356</v>
      </c>
      <c r="G17" s="22">
        <v>524415</v>
      </c>
      <c r="H17" s="22">
        <v>697692</v>
      </c>
      <c r="I17" s="22">
        <v>670283</v>
      </c>
      <c r="J17" s="22">
        <v>1892390</v>
      </c>
      <c r="K17" s="22">
        <v>1335466</v>
      </c>
      <c r="L17" s="22">
        <v>1101383</v>
      </c>
      <c r="M17" s="22">
        <v>1073076</v>
      </c>
      <c r="N17" s="22">
        <v>3509925</v>
      </c>
      <c r="O17" s="22"/>
      <c r="P17" s="22"/>
      <c r="Q17" s="22"/>
      <c r="R17" s="22"/>
      <c r="S17" s="22"/>
      <c r="T17" s="22"/>
      <c r="U17" s="22"/>
      <c r="V17" s="22"/>
      <c r="W17" s="22">
        <v>5402315</v>
      </c>
      <c r="X17" s="22">
        <v>3858551</v>
      </c>
      <c r="Y17" s="22">
        <v>1543764</v>
      </c>
      <c r="Z17" s="23">
        <v>40.008904897201049</v>
      </c>
      <c r="AA17" s="20">
        <v>7720356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315511743</v>
      </c>
      <c r="D19" s="20"/>
      <c r="E19" s="21">
        <v>356755250</v>
      </c>
      <c r="F19" s="22">
        <v>356755250</v>
      </c>
      <c r="G19" s="22">
        <v>9689998</v>
      </c>
      <c r="H19" s="22">
        <v>29856988</v>
      </c>
      <c r="I19" s="22">
        <v>80172518</v>
      </c>
      <c r="J19" s="22">
        <v>119719504</v>
      </c>
      <c r="K19" s="22">
        <v>38728681</v>
      </c>
      <c r="L19" s="22">
        <v>14151072</v>
      </c>
      <c r="M19" s="22">
        <v>44220139</v>
      </c>
      <c r="N19" s="22">
        <v>97099892</v>
      </c>
      <c r="O19" s="22"/>
      <c r="P19" s="22"/>
      <c r="Q19" s="22"/>
      <c r="R19" s="22"/>
      <c r="S19" s="22"/>
      <c r="T19" s="22"/>
      <c r="U19" s="22"/>
      <c r="V19" s="22"/>
      <c r="W19" s="22">
        <v>216819396</v>
      </c>
      <c r="X19" s="22">
        <v>173798508</v>
      </c>
      <c r="Y19" s="22">
        <v>43020888</v>
      </c>
      <c r="Z19" s="23">
        <v>24.753312611866608</v>
      </c>
      <c r="AA19" s="20">
        <v>356755250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>
        <v>-13777</v>
      </c>
      <c r="J21" s="22">
        <v>-13777</v>
      </c>
      <c r="K21" s="22">
        <v>13777</v>
      </c>
      <c r="L21" s="22">
        <v>-9571</v>
      </c>
      <c r="M21" s="22">
        <v>-24214</v>
      </c>
      <c r="N21" s="22">
        <v>-20008</v>
      </c>
      <c r="O21" s="22"/>
      <c r="P21" s="22"/>
      <c r="Q21" s="22"/>
      <c r="R21" s="22"/>
      <c r="S21" s="22"/>
      <c r="T21" s="22"/>
      <c r="U21" s="22"/>
      <c r="V21" s="22"/>
      <c r="W21" s="22">
        <v>-33785</v>
      </c>
      <c r="X21" s="22"/>
      <c r="Y21" s="22">
        <v>-33785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5458272</v>
      </c>
      <c r="D23" s="20"/>
      <c r="E23" s="21">
        <v>10718550</v>
      </c>
      <c r="F23" s="22">
        <v>10718550</v>
      </c>
      <c r="G23" s="22">
        <v>380362</v>
      </c>
      <c r="H23" s="22">
        <v>521478</v>
      </c>
      <c r="I23" s="22">
        <v>859296</v>
      </c>
      <c r="J23" s="22">
        <v>1761136</v>
      </c>
      <c r="K23" s="22">
        <v>489410</v>
      </c>
      <c r="L23" s="22">
        <v>596336</v>
      </c>
      <c r="M23" s="22">
        <v>407239</v>
      </c>
      <c r="N23" s="22">
        <v>1492985</v>
      </c>
      <c r="O23" s="22"/>
      <c r="P23" s="22"/>
      <c r="Q23" s="22"/>
      <c r="R23" s="22"/>
      <c r="S23" s="22"/>
      <c r="T23" s="22"/>
      <c r="U23" s="22"/>
      <c r="V23" s="22"/>
      <c r="W23" s="22">
        <v>3254121</v>
      </c>
      <c r="X23" s="22">
        <v>5359272</v>
      </c>
      <c r="Y23" s="22">
        <v>-2105151</v>
      </c>
      <c r="Z23" s="23">
        <v>-39.280540342046457</v>
      </c>
      <c r="AA23" s="20">
        <v>10718550</v>
      </c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1824209672</v>
      </c>
      <c r="D25" s="20"/>
      <c r="E25" s="21">
        <v>2122136323</v>
      </c>
      <c r="F25" s="22">
        <v>2122136323</v>
      </c>
      <c r="G25" s="22">
        <v>656919408</v>
      </c>
      <c r="H25" s="22">
        <v>214348009</v>
      </c>
      <c r="I25" s="22">
        <v>2650508</v>
      </c>
      <c r="J25" s="22">
        <v>873917925</v>
      </c>
      <c r="K25" s="22">
        <v>1320051</v>
      </c>
      <c r="L25" s="22">
        <v>921625</v>
      </c>
      <c r="M25" s="22">
        <v>526390504</v>
      </c>
      <c r="N25" s="22">
        <v>528632180</v>
      </c>
      <c r="O25" s="22"/>
      <c r="P25" s="22"/>
      <c r="Q25" s="22"/>
      <c r="R25" s="22"/>
      <c r="S25" s="22"/>
      <c r="T25" s="22"/>
      <c r="U25" s="22"/>
      <c r="V25" s="22"/>
      <c r="W25" s="22">
        <v>1402550105</v>
      </c>
      <c r="X25" s="22">
        <v>1170512187</v>
      </c>
      <c r="Y25" s="22">
        <v>232037918</v>
      </c>
      <c r="Z25" s="23">
        <v>19.823622562590202</v>
      </c>
      <c r="AA25" s="20">
        <v>2122136323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7247703</v>
      </c>
      <c r="H26" s="22">
        <v>9269427</v>
      </c>
      <c r="I26" s="22">
        <v>9950249</v>
      </c>
      <c r="J26" s="22">
        <v>26467379</v>
      </c>
      <c r="K26" s="22">
        <v>8771913</v>
      </c>
      <c r="L26" s="22">
        <v>10089041</v>
      </c>
      <c r="M26" s="22">
        <v>10030227</v>
      </c>
      <c r="N26" s="22">
        <v>28891181</v>
      </c>
      <c r="O26" s="22"/>
      <c r="P26" s="22"/>
      <c r="Q26" s="22"/>
      <c r="R26" s="22"/>
      <c r="S26" s="22"/>
      <c r="T26" s="22"/>
      <c r="U26" s="22"/>
      <c r="V26" s="22"/>
      <c r="W26" s="22">
        <v>55358560</v>
      </c>
      <c r="X26" s="22"/>
      <c r="Y26" s="22">
        <v>55358560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>
        <v>1590660</v>
      </c>
      <c r="L28" s="22">
        <v>1592767</v>
      </c>
      <c r="M28" s="22">
        <v>1575865</v>
      </c>
      <c r="N28" s="22">
        <v>4759292</v>
      </c>
      <c r="O28" s="22"/>
      <c r="P28" s="22"/>
      <c r="Q28" s="22"/>
      <c r="R28" s="22"/>
      <c r="S28" s="22"/>
      <c r="T28" s="22"/>
      <c r="U28" s="22"/>
      <c r="V28" s="22"/>
      <c r="W28" s="22">
        <v>9653358</v>
      </c>
      <c r="X28" s="22"/>
      <c r="Y28" s="22">
        <v>9653358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7022701</v>
      </c>
      <c r="D29" s="20"/>
      <c r="E29" s="21">
        <v>12399800</v>
      </c>
      <c r="F29" s="22">
        <v>12399800</v>
      </c>
      <c r="G29" s="22"/>
      <c r="H29" s="22">
        <v>6915</v>
      </c>
      <c r="I29" s="22">
        <v>9491</v>
      </c>
      <c r="J29" s="22">
        <v>16406</v>
      </c>
      <c r="K29" s="22"/>
      <c r="L29" s="22"/>
      <c r="M29" s="22">
        <v>1326355</v>
      </c>
      <c r="N29" s="22">
        <v>1326355</v>
      </c>
      <c r="O29" s="22"/>
      <c r="P29" s="22"/>
      <c r="Q29" s="22"/>
      <c r="R29" s="22"/>
      <c r="S29" s="22"/>
      <c r="T29" s="22"/>
      <c r="U29" s="22"/>
      <c r="V29" s="22"/>
      <c r="W29" s="22">
        <v>1342761</v>
      </c>
      <c r="X29" s="22">
        <v>4949898</v>
      </c>
      <c r="Y29" s="22">
        <v>-3607137</v>
      </c>
      <c r="Z29" s="23">
        <v>-72.872956170005935</v>
      </c>
      <c r="AA29" s="20">
        <v>12399800</v>
      </c>
    </row>
    <row r="30" spans="1:27" ht="13.5" x14ac:dyDescent="0.25">
      <c r="A30" s="19" t="s">
        <v>56</v>
      </c>
      <c r="B30" s="15" t="s">
        <v>32</v>
      </c>
      <c r="C30" s="20">
        <v>7771374</v>
      </c>
      <c r="D30" s="20"/>
      <c r="E30" s="21">
        <v>66814181</v>
      </c>
      <c r="F30" s="22">
        <v>66814181</v>
      </c>
      <c r="G30" s="22">
        <v>303660</v>
      </c>
      <c r="H30" s="22">
        <v>-195137</v>
      </c>
      <c r="I30" s="22">
        <v>40763</v>
      </c>
      <c r="J30" s="22">
        <v>149286</v>
      </c>
      <c r="K30" s="22">
        <v>-170459</v>
      </c>
      <c r="L30" s="22">
        <v>60887</v>
      </c>
      <c r="M30" s="22">
        <v>152583</v>
      </c>
      <c r="N30" s="22">
        <v>43011</v>
      </c>
      <c r="O30" s="22"/>
      <c r="P30" s="22"/>
      <c r="Q30" s="22"/>
      <c r="R30" s="22"/>
      <c r="S30" s="22"/>
      <c r="T30" s="22"/>
      <c r="U30" s="22"/>
      <c r="V30" s="22"/>
      <c r="W30" s="22">
        <v>192297</v>
      </c>
      <c r="X30" s="22">
        <v>66121788</v>
      </c>
      <c r="Y30" s="22">
        <v>-65929491</v>
      </c>
      <c r="Z30" s="23">
        <v>-99.709177555815643</v>
      </c>
      <c r="AA30" s="20">
        <v>66814181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108957639769</v>
      </c>
      <c r="D32" s="29">
        <f t="shared" ref="D32:Y32" si="0">SUM(D6:D31)</f>
        <v>0</v>
      </c>
      <c r="E32" s="30">
        <f t="shared" si="0"/>
        <v>123067815163</v>
      </c>
      <c r="F32" s="31">
        <f t="shared" si="0"/>
        <v>123067815163</v>
      </c>
      <c r="G32" s="31">
        <f t="shared" si="0"/>
        <v>10631223297</v>
      </c>
      <c r="H32" s="31">
        <f t="shared" si="0"/>
        <v>12348715455</v>
      </c>
      <c r="I32" s="31">
        <f t="shared" si="0"/>
        <v>12119185115</v>
      </c>
      <c r="J32" s="31">
        <f t="shared" si="0"/>
        <v>35099123867</v>
      </c>
      <c r="K32" s="31">
        <f t="shared" si="0"/>
        <v>9492424347</v>
      </c>
      <c r="L32" s="31">
        <f t="shared" si="0"/>
        <v>10416684312</v>
      </c>
      <c r="M32" s="31">
        <f t="shared" si="0"/>
        <v>8899601064</v>
      </c>
      <c r="N32" s="31">
        <f t="shared" si="0"/>
        <v>28808709723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63907833590</v>
      </c>
      <c r="X32" s="31">
        <f t="shared" si="0"/>
        <v>62240656243</v>
      </c>
      <c r="Y32" s="31">
        <f t="shared" si="0"/>
        <v>1667177347</v>
      </c>
      <c r="Z32" s="32">
        <f>+IF(X32&lt;&gt;0,+(Y32/X32)*100,0)</f>
        <v>2.678598600392331</v>
      </c>
      <c r="AA32" s="29">
        <f>SUM(AA6:AA31)</f>
        <v>123067815163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5862999292</v>
      </c>
      <c r="D34" s="20"/>
      <c r="E34" s="21">
        <v>7357326883</v>
      </c>
      <c r="F34" s="22">
        <v>7357326883</v>
      </c>
      <c r="G34" s="22">
        <v>480360828</v>
      </c>
      <c r="H34" s="22">
        <v>548671599</v>
      </c>
      <c r="I34" s="22">
        <v>621542784</v>
      </c>
      <c r="J34" s="22">
        <v>1650575211</v>
      </c>
      <c r="K34" s="22">
        <v>635416560</v>
      </c>
      <c r="L34" s="22">
        <v>713404136</v>
      </c>
      <c r="M34" s="22">
        <v>592966287</v>
      </c>
      <c r="N34" s="22">
        <v>1941786983</v>
      </c>
      <c r="O34" s="22"/>
      <c r="P34" s="22"/>
      <c r="Q34" s="22"/>
      <c r="R34" s="22"/>
      <c r="S34" s="22"/>
      <c r="T34" s="22"/>
      <c r="U34" s="22"/>
      <c r="V34" s="22"/>
      <c r="W34" s="22">
        <v>3592362194</v>
      </c>
      <c r="X34" s="22">
        <v>3730550517</v>
      </c>
      <c r="Y34" s="22">
        <v>-138188323</v>
      </c>
      <c r="Z34" s="23">
        <v>-3.7042340633180064</v>
      </c>
      <c r="AA34" s="20">
        <v>7357326883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88017949477</v>
      </c>
      <c r="D36" s="20"/>
      <c r="E36" s="21">
        <v>94977787941</v>
      </c>
      <c r="F36" s="22">
        <v>94977787941</v>
      </c>
      <c r="G36" s="22">
        <v>9612519136</v>
      </c>
      <c r="H36" s="22">
        <v>9880291023</v>
      </c>
      <c r="I36" s="22">
        <v>10996879956</v>
      </c>
      <c r="J36" s="22">
        <v>30489690115</v>
      </c>
      <c r="K36" s="22">
        <v>9431958206</v>
      </c>
      <c r="L36" s="22">
        <v>7285430782</v>
      </c>
      <c r="M36" s="22">
        <v>5526671434</v>
      </c>
      <c r="N36" s="22">
        <v>22244060422</v>
      </c>
      <c r="O36" s="22"/>
      <c r="P36" s="22"/>
      <c r="Q36" s="22"/>
      <c r="R36" s="22"/>
      <c r="S36" s="22"/>
      <c r="T36" s="22"/>
      <c r="U36" s="22"/>
      <c r="V36" s="22"/>
      <c r="W36" s="22">
        <v>52733750537</v>
      </c>
      <c r="X36" s="22">
        <v>49476206240</v>
      </c>
      <c r="Y36" s="22">
        <v>3257544297</v>
      </c>
      <c r="Z36" s="23">
        <v>6.5840624101174017</v>
      </c>
      <c r="AA36" s="20">
        <v>94977787941</v>
      </c>
    </row>
    <row r="37" spans="1:27" ht="13.5" x14ac:dyDescent="0.25">
      <c r="A37" s="19" t="s">
        <v>63</v>
      </c>
      <c r="B37" s="15" t="s">
        <v>32</v>
      </c>
      <c r="C37" s="20">
        <v>1989372106</v>
      </c>
      <c r="D37" s="20"/>
      <c r="E37" s="21">
        <v>1846489865</v>
      </c>
      <c r="F37" s="22">
        <v>1846489865</v>
      </c>
      <c r="G37" s="22">
        <v>176404261</v>
      </c>
      <c r="H37" s="22">
        <v>271168857</v>
      </c>
      <c r="I37" s="22">
        <v>204612575</v>
      </c>
      <c r="J37" s="22">
        <v>652185693</v>
      </c>
      <c r="K37" s="22">
        <v>188559046</v>
      </c>
      <c r="L37" s="22">
        <v>167252160</v>
      </c>
      <c r="M37" s="22">
        <v>79888785</v>
      </c>
      <c r="N37" s="22">
        <v>435699991</v>
      </c>
      <c r="O37" s="22"/>
      <c r="P37" s="22"/>
      <c r="Q37" s="22"/>
      <c r="R37" s="22"/>
      <c r="S37" s="22"/>
      <c r="T37" s="22"/>
      <c r="U37" s="22"/>
      <c r="V37" s="22"/>
      <c r="W37" s="22">
        <v>1087885684</v>
      </c>
      <c r="X37" s="22">
        <v>919272798</v>
      </c>
      <c r="Y37" s="22">
        <v>168612886</v>
      </c>
      <c r="Z37" s="23">
        <v>18.341985792121744</v>
      </c>
      <c r="AA37" s="20">
        <v>1846489865</v>
      </c>
    </row>
    <row r="38" spans="1:27" ht="13.5" x14ac:dyDescent="0.25">
      <c r="A38" s="19" t="s">
        <v>64</v>
      </c>
      <c r="B38" s="15" t="s">
        <v>32</v>
      </c>
      <c r="C38" s="20">
        <v>3282277484</v>
      </c>
      <c r="D38" s="20"/>
      <c r="E38" s="21">
        <v>4884164953</v>
      </c>
      <c r="F38" s="22">
        <v>4884164953</v>
      </c>
      <c r="G38" s="22">
        <v>222411906</v>
      </c>
      <c r="H38" s="22">
        <v>415899507</v>
      </c>
      <c r="I38" s="22">
        <v>375549705</v>
      </c>
      <c r="J38" s="22">
        <v>1013861118</v>
      </c>
      <c r="K38" s="22">
        <v>429527905</v>
      </c>
      <c r="L38" s="22">
        <v>287885709</v>
      </c>
      <c r="M38" s="22">
        <v>313322397</v>
      </c>
      <c r="N38" s="22">
        <v>1030736011</v>
      </c>
      <c r="O38" s="22"/>
      <c r="P38" s="22"/>
      <c r="Q38" s="22"/>
      <c r="R38" s="22"/>
      <c r="S38" s="22"/>
      <c r="T38" s="22"/>
      <c r="U38" s="22"/>
      <c r="V38" s="22"/>
      <c r="W38" s="22">
        <v>2044597129</v>
      </c>
      <c r="X38" s="22">
        <v>2254602811</v>
      </c>
      <c r="Y38" s="22">
        <v>-210005682</v>
      </c>
      <c r="Z38" s="23">
        <v>-9.314531188172106</v>
      </c>
      <c r="AA38" s="20">
        <v>4884164953</v>
      </c>
    </row>
    <row r="39" spans="1:27" ht="13.5" x14ac:dyDescent="0.25">
      <c r="A39" s="19" t="s">
        <v>65</v>
      </c>
      <c r="B39" s="15" t="s">
        <v>32</v>
      </c>
      <c r="C39" s="20">
        <v>2439696061</v>
      </c>
      <c r="D39" s="20"/>
      <c r="E39" s="21">
        <v>2320062758</v>
      </c>
      <c r="F39" s="22">
        <v>2320062758</v>
      </c>
      <c r="G39" s="22">
        <v>120306774</v>
      </c>
      <c r="H39" s="22">
        <v>79451511</v>
      </c>
      <c r="I39" s="22">
        <v>209332858</v>
      </c>
      <c r="J39" s="22">
        <v>409091143</v>
      </c>
      <c r="K39" s="22">
        <v>293261467</v>
      </c>
      <c r="L39" s="22">
        <v>143129087</v>
      </c>
      <c r="M39" s="22">
        <v>272060536</v>
      </c>
      <c r="N39" s="22">
        <v>708451090</v>
      </c>
      <c r="O39" s="22"/>
      <c r="P39" s="22"/>
      <c r="Q39" s="22"/>
      <c r="R39" s="22"/>
      <c r="S39" s="22"/>
      <c r="T39" s="22"/>
      <c r="U39" s="22"/>
      <c r="V39" s="22"/>
      <c r="W39" s="22">
        <v>1117542233</v>
      </c>
      <c r="X39" s="22">
        <v>1160023102</v>
      </c>
      <c r="Y39" s="22">
        <v>-42480869</v>
      </c>
      <c r="Z39" s="23">
        <v>-3.6620709472732558</v>
      </c>
      <c r="AA39" s="20">
        <v>2320062758</v>
      </c>
    </row>
    <row r="40" spans="1:27" ht="13.5" x14ac:dyDescent="0.25">
      <c r="A40" s="19" t="s">
        <v>40</v>
      </c>
      <c r="B40" s="15" t="s">
        <v>32</v>
      </c>
      <c r="C40" s="20">
        <v>517256538</v>
      </c>
      <c r="D40" s="20"/>
      <c r="E40" s="21">
        <v>740952686</v>
      </c>
      <c r="F40" s="22">
        <v>740952686</v>
      </c>
      <c r="G40" s="22">
        <v>53145486</v>
      </c>
      <c r="H40" s="22">
        <v>95610413</v>
      </c>
      <c r="I40" s="22">
        <v>109812952</v>
      </c>
      <c r="J40" s="22">
        <v>258568851</v>
      </c>
      <c r="K40" s="22">
        <v>280923464</v>
      </c>
      <c r="L40" s="22">
        <v>114031946</v>
      </c>
      <c r="M40" s="22">
        <v>354018203</v>
      </c>
      <c r="N40" s="22">
        <v>748973613</v>
      </c>
      <c r="O40" s="22"/>
      <c r="P40" s="22"/>
      <c r="Q40" s="22"/>
      <c r="R40" s="22"/>
      <c r="S40" s="22"/>
      <c r="T40" s="22"/>
      <c r="U40" s="22"/>
      <c r="V40" s="22"/>
      <c r="W40" s="22">
        <v>1007542464</v>
      </c>
      <c r="X40" s="22">
        <v>370476351</v>
      </c>
      <c r="Y40" s="22">
        <v>637066113</v>
      </c>
      <c r="Z40" s="23">
        <v>171.95864493925552</v>
      </c>
      <c r="AA40" s="20">
        <v>740952686</v>
      </c>
    </row>
    <row r="41" spans="1:27" ht="13.5" x14ac:dyDescent="0.25">
      <c r="A41" s="19" t="s">
        <v>66</v>
      </c>
      <c r="B41" s="15" t="s">
        <v>32</v>
      </c>
      <c r="C41" s="20">
        <v>2893439674</v>
      </c>
      <c r="D41" s="20"/>
      <c r="E41" s="21">
        <v>4040086329</v>
      </c>
      <c r="F41" s="22">
        <v>4038368329</v>
      </c>
      <c r="G41" s="22">
        <v>272665740</v>
      </c>
      <c r="H41" s="22">
        <v>273883961</v>
      </c>
      <c r="I41" s="22">
        <v>385235422</v>
      </c>
      <c r="J41" s="22">
        <v>931785123</v>
      </c>
      <c r="K41" s="22">
        <v>357359955</v>
      </c>
      <c r="L41" s="22">
        <v>272224817</v>
      </c>
      <c r="M41" s="22">
        <v>460360716</v>
      </c>
      <c r="N41" s="22">
        <v>1089945488</v>
      </c>
      <c r="O41" s="22"/>
      <c r="P41" s="22"/>
      <c r="Q41" s="22"/>
      <c r="R41" s="22"/>
      <c r="S41" s="22"/>
      <c r="T41" s="22"/>
      <c r="U41" s="22"/>
      <c r="V41" s="22"/>
      <c r="W41" s="22">
        <v>2021730611</v>
      </c>
      <c r="X41" s="22">
        <v>1913950933</v>
      </c>
      <c r="Y41" s="22">
        <v>107779678</v>
      </c>
      <c r="Z41" s="23">
        <v>5.6312665148140448</v>
      </c>
      <c r="AA41" s="20">
        <v>4038368329</v>
      </c>
    </row>
    <row r="42" spans="1:27" ht="13.5" x14ac:dyDescent="0.25">
      <c r="A42" s="19" t="s">
        <v>67</v>
      </c>
      <c r="B42" s="15" t="s">
        <v>32</v>
      </c>
      <c r="C42" s="20">
        <v>6892389</v>
      </c>
      <c r="D42" s="20"/>
      <c r="E42" s="21">
        <v>57736916</v>
      </c>
      <c r="F42" s="22">
        <v>57736916</v>
      </c>
      <c r="G42" s="22">
        <v>700000</v>
      </c>
      <c r="H42" s="22"/>
      <c r="I42" s="22">
        <v>260870</v>
      </c>
      <c r="J42" s="22">
        <v>960870</v>
      </c>
      <c r="K42" s="22">
        <v>925000</v>
      </c>
      <c r="L42" s="22"/>
      <c r="M42" s="22">
        <v>39130</v>
      </c>
      <c r="N42" s="22">
        <v>964130</v>
      </c>
      <c r="O42" s="22"/>
      <c r="P42" s="22"/>
      <c r="Q42" s="22"/>
      <c r="R42" s="22"/>
      <c r="S42" s="22"/>
      <c r="T42" s="22"/>
      <c r="U42" s="22"/>
      <c r="V42" s="22"/>
      <c r="W42" s="22">
        <v>1925000</v>
      </c>
      <c r="X42" s="22">
        <v>29443460</v>
      </c>
      <c r="Y42" s="22">
        <v>-27518460</v>
      </c>
      <c r="Z42" s="23">
        <v>-93.462045561221402</v>
      </c>
      <c r="AA42" s="20">
        <v>57736916</v>
      </c>
    </row>
    <row r="43" spans="1:27" ht="13.5" x14ac:dyDescent="0.25">
      <c r="A43" s="19" t="s">
        <v>68</v>
      </c>
      <c r="B43" s="15" t="s">
        <v>32</v>
      </c>
      <c r="C43" s="20">
        <v>59343795</v>
      </c>
      <c r="D43" s="20"/>
      <c r="E43" s="21">
        <v>64896860</v>
      </c>
      <c r="F43" s="22">
        <v>64896860</v>
      </c>
      <c r="G43" s="22">
        <v>4363452</v>
      </c>
      <c r="H43" s="22">
        <v>1560601</v>
      </c>
      <c r="I43" s="22">
        <v>4441788</v>
      </c>
      <c r="J43" s="22">
        <v>10365841</v>
      </c>
      <c r="K43" s="22">
        <v>2584166</v>
      </c>
      <c r="L43" s="22">
        <v>1186479</v>
      </c>
      <c r="M43" s="22">
        <v>17575792</v>
      </c>
      <c r="N43" s="22">
        <v>21346437</v>
      </c>
      <c r="O43" s="22"/>
      <c r="P43" s="22"/>
      <c r="Q43" s="22"/>
      <c r="R43" s="22"/>
      <c r="S43" s="22"/>
      <c r="T43" s="22"/>
      <c r="U43" s="22"/>
      <c r="V43" s="22"/>
      <c r="W43" s="22">
        <v>31712278</v>
      </c>
      <c r="X43" s="22">
        <v>32448432</v>
      </c>
      <c r="Y43" s="22">
        <v>-736154</v>
      </c>
      <c r="Z43" s="23">
        <v>-2.2686889770205227</v>
      </c>
      <c r="AA43" s="20">
        <v>64896860</v>
      </c>
    </row>
    <row r="44" spans="1:27" ht="13.5" x14ac:dyDescent="0.25">
      <c r="A44" s="19" t="s">
        <v>69</v>
      </c>
      <c r="B44" s="15" t="s">
        <v>32</v>
      </c>
      <c r="C44" s="20">
        <v>779246107</v>
      </c>
      <c r="D44" s="20"/>
      <c r="E44" s="21">
        <v>1006247142</v>
      </c>
      <c r="F44" s="22">
        <v>1006206304</v>
      </c>
      <c r="G44" s="22">
        <v>66380303</v>
      </c>
      <c r="H44" s="22">
        <v>80054455</v>
      </c>
      <c r="I44" s="22">
        <v>87241218</v>
      </c>
      <c r="J44" s="22">
        <v>233675976</v>
      </c>
      <c r="K44" s="22">
        <v>91847333</v>
      </c>
      <c r="L44" s="22">
        <v>84984001</v>
      </c>
      <c r="M44" s="22">
        <v>79765103</v>
      </c>
      <c r="N44" s="22">
        <v>256596437</v>
      </c>
      <c r="O44" s="22"/>
      <c r="P44" s="22"/>
      <c r="Q44" s="22"/>
      <c r="R44" s="22"/>
      <c r="S44" s="22"/>
      <c r="T44" s="22"/>
      <c r="U44" s="22"/>
      <c r="V44" s="22"/>
      <c r="W44" s="22">
        <v>490272413</v>
      </c>
      <c r="X44" s="22">
        <v>490865606</v>
      </c>
      <c r="Y44" s="22">
        <v>-593193</v>
      </c>
      <c r="Z44" s="23">
        <v>-0.12084631572251571</v>
      </c>
      <c r="AA44" s="20">
        <v>1006206304</v>
      </c>
    </row>
    <row r="45" spans="1:27" ht="13.5" x14ac:dyDescent="0.25">
      <c r="A45" s="19" t="s">
        <v>70</v>
      </c>
      <c r="B45" s="15" t="s">
        <v>32</v>
      </c>
      <c r="C45" s="20">
        <v>681288798</v>
      </c>
      <c r="D45" s="20"/>
      <c r="E45" s="21">
        <v>463950</v>
      </c>
      <c r="F45" s="22">
        <v>463950</v>
      </c>
      <c r="G45" s="22"/>
      <c r="H45" s="22"/>
      <c r="I45" s="22"/>
      <c r="J45" s="22"/>
      <c r="K45" s="22">
        <v>18211</v>
      </c>
      <c r="L45" s="22">
        <v>9550</v>
      </c>
      <c r="M45" s="22">
        <v>22333</v>
      </c>
      <c r="N45" s="22">
        <v>50094</v>
      </c>
      <c r="O45" s="22"/>
      <c r="P45" s="22"/>
      <c r="Q45" s="22"/>
      <c r="R45" s="22"/>
      <c r="S45" s="22"/>
      <c r="T45" s="22"/>
      <c r="U45" s="22"/>
      <c r="V45" s="22"/>
      <c r="W45" s="22">
        <v>50094</v>
      </c>
      <c r="X45" s="22">
        <v>381470</v>
      </c>
      <c r="Y45" s="22">
        <v>-331376</v>
      </c>
      <c r="Z45" s="23">
        <v>-86.86816787689726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>
        <v>20631067</v>
      </c>
      <c r="D46" s="20"/>
      <c r="E46" s="21">
        <v>65340080</v>
      </c>
      <c r="F46" s="22">
        <v>65340080</v>
      </c>
      <c r="G46" s="22">
        <v>-773</v>
      </c>
      <c r="H46" s="22">
        <v>-71</v>
      </c>
      <c r="I46" s="22">
        <v>56612</v>
      </c>
      <c r="J46" s="22">
        <v>55768</v>
      </c>
      <c r="K46" s="22">
        <v>387492</v>
      </c>
      <c r="L46" s="22">
        <v>-335426</v>
      </c>
      <c r="M46" s="22">
        <v>-2911</v>
      </c>
      <c r="N46" s="22">
        <v>49155</v>
      </c>
      <c r="O46" s="22"/>
      <c r="P46" s="22"/>
      <c r="Q46" s="22"/>
      <c r="R46" s="22"/>
      <c r="S46" s="22"/>
      <c r="T46" s="22"/>
      <c r="U46" s="22"/>
      <c r="V46" s="22"/>
      <c r="W46" s="22">
        <v>104923</v>
      </c>
      <c r="X46" s="22">
        <v>65340080</v>
      </c>
      <c r="Y46" s="22">
        <v>-65235157</v>
      </c>
      <c r="Z46" s="23">
        <v>-99.839420153755555</v>
      </c>
      <c r="AA46" s="20">
        <v>65340080</v>
      </c>
    </row>
    <row r="47" spans="1:27" x14ac:dyDescent="0.2">
      <c r="A47" s="37" t="s">
        <v>72</v>
      </c>
      <c r="B47" s="28" t="s">
        <v>32</v>
      </c>
      <c r="C47" s="29">
        <f>SUM(C34:C46)</f>
        <v>106550392788</v>
      </c>
      <c r="D47" s="29">
        <f t="shared" ref="D47:Y47" si="1">SUM(D34:D46)</f>
        <v>0</v>
      </c>
      <c r="E47" s="30">
        <f t="shared" si="1"/>
        <v>117361556363</v>
      </c>
      <c r="F47" s="31">
        <f t="shared" si="1"/>
        <v>117359797525</v>
      </c>
      <c r="G47" s="31">
        <f t="shared" si="1"/>
        <v>11009257113</v>
      </c>
      <c r="H47" s="31">
        <f t="shared" si="1"/>
        <v>11646591856</v>
      </c>
      <c r="I47" s="31">
        <f t="shared" si="1"/>
        <v>12994966740</v>
      </c>
      <c r="J47" s="31">
        <f t="shared" si="1"/>
        <v>35650815709</v>
      </c>
      <c r="K47" s="31">
        <f t="shared" si="1"/>
        <v>11712768805</v>
      </c>
      <c r="L47" s="31">
        <f t="shared" si="1"/>
        <v>9069203241</v>
      </c>
      <c r="M47" s="31">
        <f t="shared" si="1"/>
        <v>7696687805</v>
      </c>
      <c r="N47" s="31">
        <f t="shared" si="1"/>
        <v>28478659851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64129475560</v>
      </c>
      <c r="X47" s="31">
        <f t="shared" si="1"/>
        <v>60443561800</v>
      </c>
      <c r="Y47" s="31">
        <f t="shared" si="1"/>
        <v>3685913760</v>
      </c>
      <c r="Z47" s="32">
        <f>+IF(X47&lt;&gt;0,+(Y47/X47)*100,0)</f>
        <v>6.0981081363077454</v>
      </c>
      <c r="AA47" s="29">
        <f>SUM(AA34:AA46)</f>
        <v>117359797525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2407246981</v>
      </c>
      <c r="D48" s="39">
        <f t="shared" si="2"/>
        <v>0</v>
      </c>
      <c r="E48" s="40">
        <f t="shared" si="2"/>
        <v>5706258800</v>
      </c>
      <c r="F48" s="41">
        <f t="shared" si="2"/>
        <v>5708017638</v>
      </c>
      <c r="G48" s="41">
        <f t="shared" si="2"/>
        <v>-378033816</v>
      </c>
      <c r="H48" s="41">
        <f t="shared" si="2"/>
        <v>702123599</v>
      </c>
      <c r="I48" s="41">
        <f t="shared" si="2"/>
        <v>-875781625</v>
      </c>
      <c r="J48" s="41">
        <f t="shared" si="2"/>
        <v>-551691842</v>
      </c>
      <c r="K48" s="41">
        <f t="shared" si="2"/>
        <v>-2220344458</v>
      </c>
      <c r="L48" s="41">
        <f t="shared" si="2"/>
        <v>1347481071</v>
      </c>
      <c r="M48" s="41">
        <f t="shared" si="2"/>
        <v>1202913259</v>
      </c>
      <c r="N48" s="41">
        <f t="shared" si="2"/>
        <v>330049872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-221641970</v>
      </c>
      <c r="X48" s="41">
        <f t="shared" si="2"/>
        <v>1797094443</v>
      </c>
      <c r="Y48" s="41">
        <f t="shared" si="2"/>
        <v>-2018736413</v>
      </c>
      <c r="Z48" s="42">
        <f>+IF(X48&lt;&gt;0,+(Y48/X48)*100,0)</f>
        <v>-112.3333512528145</v>
      </c>
      <c r="AA48" s="39">
        <f>+AA32-AA47</f>
        <v>5708017638</v>
      </c>
    </row>
    <row r="49" spans="1:27" ht="25.5" x14ac:dyDescent="0.25">
      <c r="A49" s="43" t="s">
        <v>74</v>
      </c>
      <c r="B49" s="15" t="s">
        <v>32</v>
      </c>
      <c r="C49" s="20">
        <v>2092424380</v>
      </c>
      <c r="D49" s="20"/>
      <c r="E49" s="21">
        <v>2318395742</v>
      </c>
      <c r="F49" s="22">
        <v>2318395742</v>
      </c>
      <c r="G49" s="22">
        <v>55262826</v>
      </c>
      <c r="H49" s="22">
        <v>106330055</v>
      </c>
      <c r="I49" s="22">
        <v>84751066</v>
      </c>
      <c r="J49" s="22">
        <v>246343947</v>
      </c>
      <c r="K49" s="22">
        <v>98809042</v>
      </c>
      <c r="L49" s="22">
        <v>148625191</v>
      </c>
      <c r="M49" s="22">
        <v>168666523</v>
      </c>
      <c r="N49" s="22">
        <v>416100756</v>
      </c>
      <c r="O49" s="22"/>
      <c r="P49" s="22"/>
      <c r="Q49" s="22"/>
      <c r="R49" s="22"/>
      <c r="S49" s="22"/>
      <c r="T49" s="22"/>
      <c r="U49" s="22"/>
      <c r="V49" s="22"/>
      <c r="W49" s="22">
        <v>662444703</v>
      </c>
      <c r="X49" s="22">
        <v>1067876304</v>
      </c>
      <c r="Y49" s="22">
        <v>-405431601</v>
      </c>
      <c r="Z49" s="23">
        <v>-37.966157642168262</v>
      </c>
      <c r="AA49" s="20">
        <v>2318395742</v>
      </c>
    </row>
    <row r="50" spans="1:27" ht="13.5" x14ac:dyDescent="0.25">
      <c r="A50" s="43" t="s">
        <v>75</v>
      </c>
      <c r="B50" s="15" t="s">
        <v>32</v>
      </c>
      <c r="C50" s="44">
        <v>1891817220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6391488581</v>
      </c>
      <c r="D51" s="48">
        <f t="shared" si="3"/>
        <v>0</v>
      </c>
      <c r="E51" s="49">
        <f t="shared" si="3"/>
        <v>8024654542</v>
      </c>
      <c r="F51" s="50">
        <f t="shared" si="3"/>
        <v>8026413380</v>
      </c>
      <c r="G51" s="50">
        <f t="shared" si="3"/>
        <v>-322770990</v>
      </c>
      <c r="H51" s="50">
        <f t="shared" si="3"/>
        <v>808453654</v>
      </c>
      <c r="I51" s="50">
        <f t="shared" si="3"/>
        <v>-791030559</v>
      </c>
      <c r="J51" s="50">
        <f t="shared" si="3"/>
        <v>-305347895</v>
      </c>
      <c r="K51" s="50">
        <f t="shared" si="3"/>
        <v>-2121535416</v>
      </c>
      <c r="L51" s="50">
        <f t="shared" si="3"/>
        <v>1496106262</v>
      </c>
      <c r="M51" s="50">
        <f t="shared" si="3"/>
        <v>1371579782</v>
      </c>
      <c r="N51" s="50">
        <f t="shared" si="3"/>
        <v>746150628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440802733</v>
      </c>
      <c r="X51" s="50">
        <f t="shared" si="3"/>
        <v>2864970747</v>
      </c>
      <c r="Y51" s="50">
        <f t="shared" si="3"/>
        <v>-2424168014</v>
      </c>
      <c r="Z51" s="51">
        <f>+IF(X51&lt;&gt;0,+(Y51/X51)*100,0)</f>
        <v>-84.614058155337943</v>
      </c>
      <c r="AA51" s="48">
        <f>SUM(AA48:AA50)</f>
        <v>8026413380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6391488581</v>
      </c>
      <c r="D53" s="54">
        <f>+D51-D52</f>
        <v>0</v>
      </c>
      <c r="E53" s="55">
        <f t="shared" si="4"/>
        <v>8024654542</v>
      </c>
      <c r="F53" s="56">
        <f t="shared" si="4"/>
        <v>8026413380</v>
      </c>
      <c r="G53" s="56">
        <f t="shared" si="4"/>
        <v>-322770990</v>
      </c>
      <c r="H53" s="56">
        <f t="shared" si="4"/>
        <v>808453654</v>
      </c>
      <c r="I53" s="56">
        <f t="shared" si="4"/>
        <v>-791030559</v>
      </c>
      <c r="J53" s="56">
        <f t="shared" si="4"/>
        <v>-305347895</v>
      </c>
      <c r="K53" s="56">
        <f t="shared" si="4"/>
        <v>-2121535416</v>
      </c>
      <c r="L53" s="56">
        <f t="shared" si="4"/>
        <v>1496106262</v>
      </c>
      <c r="M53" s="56">
        <f t="shared" si="4"/>
        <v>1371579782</v>
      </c>
      <c r="N53" s="56">
        <f t="shared" si="4"/>
        <v>746150628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440802733</v>
      </c>
      <c r="X53" s="56">
        <f t="shared" si="4"/>
        <v>2864970747</v>
      </c>
      <c r="Y53" s="56">
        <f t="shared" si="4"/>
        <v>-2424168014</v>
      </c>
      <c r="Z53" s="57">
        <f>+IF(X53&lt;&gt;0,+(Y53/X53)*100,0)</f>
        <v>-84.614058155337943</v>
      </c>
      <c r="AA53" s="54">
        <f>+AA51-AA52</f>
        <v>8026413380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6391488581</v>
      </c>
      <c r="D56" s="48">
        <f>SUM(D53:D55)</f>
        <v>0</v>
      </c>
      <c r="E56" s="49">
        <f t="shared" si="5"/>
        <v>8024654542</v>
      </c>
      <c r="F56" s="50">
        <f t="shared" si="5"/>
        <v>8026413380</v>
      </c>
      <c r="G56" s="50">
        <f t="shared" si="5"/>
        <v>-322770990</v>
      </c>
      <c r="H56" s="50">
        <f t="shared" si="5"/>
        <v>808453654</v>
      </c>
      <c r="I56" s="50">
        <f t="shared" si="5"/>
        <v>-791030559</v>
      </c>
      <c r="J56" s="50">
        <f t="shared" si="5"/>
        <v>-305347895</v>
      </c>
      <c r="K56" s="50">
        <f t="shared" si="5"/>
        <v>-2121535416</v>
      </c>
      <c r="L56" s="50">
        <f t="shared" si="5"/>
        <v>1496106262</v>
      </c>
      <c r="M56" s="50">
        <f t="shared" si="5"/>
        <v>1371579782</v>
      </c>
      <c r="N56" s="50">
        <f t="shared" si="5"/>
        <v>746150628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440802733</v>
      </c>
      <c r="X56" s="50">
        <f t="shared" si="5"/>
        <v>2864970747</v>
      </c>
      <c r="Y56" s="50">
        <f t="shared" si="5"/>
        <v>-2424168014</v>
      </c>
      <c r="Z56" s="51">
        <f>+IF(X56&lt;&gt;0,+(Y56/X56)*100,0)</f>
        <v>-84.614058155337943</v>
      </c>
      <c r="AA56" s="48">
        <f>SUM(AA53:AA55)</f>
        <v>8026413380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29734200</v>
      </c>
      <c r="Y58" s="22">
        <v>-29734200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6391488581</v>
      </c>
      <c r="D59" s="65">
        <f>SUM(D56:D58)</f>
        <v>0</v>
      </c>
      <c r="E59" s="66">
        <f t="shared" si="6"/>
        <v>8084124012</v>
      </c>
      <c r="F59" s="67">
        <f t="shared" si="6"/>
        <v>8085882850</v>
      </c>
      <c r="G59" s="67">
        <f t="shared" si="6"/>
        <v>-322770990</v>
      </c>
      <c r="H59" s="67">
        <f t="shared" si="6"/>
        <v>808453654</v>
      </c>
      <c r="I59" s="67">
        <f t="shared" si="6"/>
        <v>-791030559</v>
      </c>
      <c r="J59" s="67">
        <f t="shared" si="6"/>
        <v>-305347895</v>
      </c>
      <c r="K59" s="67">
        <f t="shared" si="6"/>
        <v>-2121535416</v>
      </c>
      <c r="L59" s="67">
        <f t="shared" si="6"/>
        <v>1496106262</v>
      </c>
      <c r="M59" s="67">
        <f t="shared" si="6"/>
        <v>1371579782</v>
      </c>
      <c r="N59" s="67">
        <f t="shared" si="6"/>
        <v>746150628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440802733</v>
      </c>
      <c r="X59" s="67">
        <f t="shared" si="6"/>
        <v>2894704947</v>
      </c>
      <c r="Y59" s="67">
        <f t="shared" si="6"/>
        <v>-2453902214</v>
      </c>
      <c r="Z59" s="68">
        <f>+IF(X59&lt;&gt;0,+(Y59/X59)*100,0)</f>
        <v>-84.772101437943206</v>
      </c>
      <c r="AA59" s="65">
        <f>SUM(AA56:AA58)</f>
        <v>8085882850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H17" sqref="AH1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>
        <v>272523572</v>
      </c>
      <c r="L6" s="22">
        <v>247313015</v>
      </c>
      <c r="M6" s="22">
        <v>268691790</v>
      </c>
      <c r="N6" s="22">
        <v>788528377</v>
      </c>
      <c r="O6" s="22"/>
      <c r="P6" s="22"/>
      <c r="Q6" s="22"/>
      <c r="R6" s="22"/>
      <c r="S6" s="22"/>
      <c r="T6" s="22"/>
      <c r="U6" s="22"/>
      <c r="V6" s="22"/>
      <c r="W6" s="22">
        <v>1592916161</v>
      </c>
      <c r="X6" s="22">
        <v>1329179277</v>
      </c>
      <c r="Y6" s="22">
        <v>263736884</v>
      </c>
      <c r="Z6" s="23">
        <v>19.842085154627341</v>
      </c>
      <c r="AA6" s="20">
        <v>2769123571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>
        <v>200</v>
      </c>
      <c r="L10" s="22">
        <v>476</v>
      </c>
      <c r="M10" s="22">
        <v>200</v>
      </c>
      <c r="N10" s="22">
        <v>876</v>
      </c>
      <c r="O10" s="22"/>
      <c r="P10" s="22"/>
      <c r="Q10" s="22"/>
      <c r="R10" s="22"/>
      <c r="S10" s="22"/>
      <c r="T10" s="22"/>
      <c r="U10" s="22"/>
      <c r="V10" s="22"/>
      <c r="W10" s="22">
        <v>8347</v>
      </c>
      <c r="X10" s="22">
        <v>176848</v>
      </c>
      <c r="Y10" s="22">
        <v>-168501</v>
      </c>
      <c r="Z10" s="23">
        <v>-95.280127567176336</v>
      </c>
      <c r="AA10" s="20">
        <v>401934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>
        <v>4041628</v>
      </c>
      <c r="L13" s="22">
        <v>4385242</v>
      </c>
      <c r="M13" s="22">
        <v>4686957</v>
      </c>
      <c r="N13" s="22">
        <v>13113827</v>
      </c>
      <c r="O13" s="22"/>
      <c r="P13" s="22"/>
      <c r="Q13" s="22"/>
      <c r="R13" s="22"/>
      <c r="S13" s="22"/>
      <c r="T13" s="22"/>
      <c r="U13" s="22"/>
      <c r="V13" s="22"/>
      <c r="W13" s="22">
        <v>24059503</v>
      </c>
      <c r="X13" s="22"/>
      <c r="Y13" s="22">
        <v>24059503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2277997</v>
      </c>
      <c r="D19" s="20"/>
      <c r="E19" s="21">
        <v>24220934</v>
      </c>
      <c r="F19" s="22">
        <v>24220934</v>
      </c>
      <c r="G19" s="22">
        <v>137254</v>
      </c>
      <c r="H19" s="22">
        <v>155659</v>
      </c>
      <c r="I19" s="22">
        <v>124106</v>
      </c>
      <c r="J19" s="22">
        <v>417019</v>
      </c>
      <c r="K19" s="22">
        <v>199082</v>
      </c>
      <c r="L19" s="22">
        <v>172634</v>
      </c>
      <c r="M19" s="22">
        <v>122957</v>
      </c>
      <c r="N19" s="22">
        <v>494673</v>
      </c>
      <c r="O19" s="22"/>
      <c r="P19" s="22"/>
      <c r="Q19" s="22"/>
      <c r="R19" s="22"/>
      <c r="S19" s="22"/>
      <c r="T19" s="22"/>
      <c r="U19" s="22"/>
      <c r="V19" s="22"/>
      <c r="W19" s="22">
        <v>911692</v>
      </c>
      <c r="X19" s="22">
        <v>7992898</v>
      </c>
      <c r="Y19" s="22">
        <v>-7081206</v>
      </c>
      <c r="Z19" s="23">
        <v>-88.593724078550736</v>
      </c>
      <c r="AA19" s="20">
        <v>24220934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95145686</v>
      </c>
      <c r="D25" s="20"/>
      <c r="E25" s="21">
        <v>119520555</v>
      </c>
      <c r="F25" s="22">
        <v>119520555</v>
      </c>
      <c r="G25" s="22">
        <v>45758565</v>
      </c>
      <c r="H25" s="22"/>
      <c r="I25" s="22"/>
      <c r="J25" s="22">
        <v>45758565</v>
      </c>
      <c r="K25" s="22"/>
      <c r="L25" s="22"/>
      <c r="M25" s="22">
        <v>36606852</v>
      </c>
      <c r="N25" s="22">
        <v>36606852</v>
      </c>
      <c r="O25" s="22"/>
      <c r="P25" s="22"/>
      <c r="Q25" s="22"/>
      <c r="R25" s="22"/>
      <c r="S25" s="22"/>
      <c r="T25" s="22"/>
      <c r="U25" s="22"/>
      <c r="V25" s="22"/>
      <c r="W25" s="22">
        <v>82365417</v>
      </c>
      <c r="X25" s="22">
        <v>75297947</v>
      </c>
      <c r="Y25" s="22">
        <v>7067470</v>
      </c>
      <c r="Z25" s="23">
        <v>9.3860062346719761</v>
      </c>
      <c r="AA25" s="20">
        <v>119520555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>
        <v>100750</v>
      </c>
      <c r="L26" s="22">
        <v>111402</v>
      </c>
      <c r="M26" s="22">
        <v>119178</v>
      </c>
      <c r="N26" s="22">
        <v>331330</v>
      </c>
      <c r="O26" s="22"/>
      <c r="P26" s="22"/>
      <c r="Q26" s="22"/>
      <c r="R26" s="22"/>
      <c r="S26" s="22"/>
      <c r="T26" s="22"/>
      <c r="U26" s="22"/>
      <c r="V26" s="22"/>
      <c r="W26" s="22">
        <v>566872</v>
      </c>
      <c r="X26" s="22"/>
      <c r="Y26" s="22">
        <v>566872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>
        <v>1590660</v>
      </c>
      <c r="L28" s="22">
        <v>1592767</v>
      </c>
      <c r="M28" s="22">
        <v>1575865</v>
      </c>
      <c r="N28" s="22">
        <v>4759292</v>
      </c>
      <c r="O28" s="22"/>
      <c r="P28" s="22"/>
      <c r="Q28" s="22"/>
      <c r="R28" s="22"/>
      <c r="S28" s="22"/>
      <c r="T28" s="22"/>
      <c r="U28" s="22"/>
      <c r="V28" s="22"/>
      <c r="W28" s="22">
        <v>9653358</v>
      </c>
      <c r="X28" s="22"/>
      <c r="Y28" s="22">
        <v>9653358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2482341919</v>
      </c>
      <c r="D32" s="29">
        <f t="shared" ref="D32:Y32" si="0">SUM(D6:D31)</f>
        <v>0</v>
      </c>
      <c r="E32" s="30">
        <f t="shared" si="0"/>
        <v>2913266994</v>
      </c>
      <c r="F32" s="31">
        <f t="shared" si="0"/>
        <v>2913266994</v>
      </c>
      <c r="G32" s="31">
        <f t="shared" si="0"/>
        <v>315858791</v>
      </c>
      <c r="H32" s="31">
        <f t="shared" si="0"/>
        <v>280858650</v>
      </c>
      <c r="I32" s="31">
        <f t="shared" si="0"/>
        <v>269928682</v>
      </c>
      <c r="J32" s="31">
        <f t="shared" si="0"/>
        <v>866646123</v>
      </c>
      <c r="K32" s="31">
        <f t="shared" si="0"/>
        <v>278455892</v>
      </c>
      <c r="L32" s="31">
        <f t="shared" si="0"/>
        <v>253575536</v>
      </c>
      <c r="M32" s="31">
        <f t="shared" si="0"/>
        <v>311803799</v>
      </c>
      <c r="N32" s="31">
        <f t="shared" si="0"/>
        <v>843835227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1710481350</v>
      </c>
      <c r="X32" s="31">
        <f t="shared" si="0"/>
        <v>1412646970</v>
      </c>
      <c r="Y32" s="31">
        <f t="shared" si="0"/>
        <v>297834380</v>
      </c>
      <c r="Z32" s="32">
        <f>+IF(X32&lt;&gt;0,+(Y32/X32)*100,0)</f>
        <v>21.083426101851902</v>
      </c>
      <c r="AA32" s="29">
        <f>SUM(AA6:AA31)</f>
        <v>2913266994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159963940</v>
      </c>
      <c r="D34" s="20"/>
      <c r="E34" s="21">
        <v>178720851</v>
      </c>
      <c r="F34" s="22">
        <v>178720851</v>
      </c>
      <c r="G34" s="22">
        <v>12911543</v>
      </c>
      <c r="H34" s="22">
        <v>12877690</v>
      </c>
      <c r="I34" s="22">
        <v>13087544</v>
      </c>
      <c r="J34" s="22">
        <v>38876777</v>
      </c>
      <c r="K34" s="22">
        <v>15057385</v>
      </c>
      <c r="L34" s="22">
        <v>15775704</v>
      </c>
      <c r="M34" s="22">
        <v>14207534</v>
      </c>
      <c r="N34" s="22">
        <v>45040623</v>
      </c>
      <c r="O34" s="22"/>
      <c r="P34" s="22"/>
      <c r="Q34" s="22"/>
      <c r="R34" s="22"/>
      <c r="S34" s="22"/>
      <c r="T34" s="22"/>
      <c r="U34" s="22"/>
      <c r="V34" s="22"/>
      <c r="W34" s="22">
        <v>83917400</v>
      </c>
      <c r="X34" s="22">
        <v>87573491</v>
      </c>
      <c r="Y34" s="22">
        <v>-3656091</v>
      </c>
      <c r="Z34" s="23">
        <v>-4.174883241779181</v>
      </c>
      <c r="AA34" s="20">
        <v>178720851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2273928751</v>
      </c>
      <c r="D36" s="20"/>
      <c r="E36" s="21">
        <v>2832585844</v>
      </c>
      <c r="F36" s="22">
        <v>2832585844</v>
      </c>
      <c r="G36" s="22">
        <v>312482945</v>
      </c>
      <c r="H36" s="22">
        <v>318478319</v>
      </c>
      <c r="I36" s="22">
        <v>322056251</v>
      </c>
      <c r="J36" s="22">
        <v>953017515</v>
      </c>
      <c r="K36" s="22">
        <v>222817283</v>
      </c>
      <c r="L36" s="22">
        <v>192603022</v>
      </c>
      <c r="M36" s="22">
        <v>199456079</v>
      </c>
      <c r="N36" s="22">
        <v>614876384</v>
      </c>
      <c r="O36" s="22"/>
      <c r="P36" s="22"/>
      <c r="Q36" s="22"/>
      <c r="R36" s="22"/>
      <c r="S36" s="22"/>
      <c r="T36" s="22"/>
      <c r="U36" s="22"/>
      <c r="V36" s="22"/>
      <c r="W36" s="22">
        <v>1567893899</v>
      </c>
      <c r="X36" s="22">
        <v>1331315350</v>
      </c>
      <c r="Y36" s="22">
        <v>236578549</v>
      </c>
      <c r="Z36" s="23">
        <v>17.770286281157954</v>
      </c>
      <c r="AA36" s="20">
        <v>2832585844</v>
      </c>
    </row>
    <row r="37" spans="1:27" ht="13.5" x14ac:dyDescent="0.25">
      <c r="A37" s="19" t="s">
        <v>63</v>
      </c>
      <c r="B37" s="15" t="s">
        <v>32</v>
      </c>
      <c r="C37" s="20">
        <v>4054992</v>
      </c>
      <c r="D37" s="20"/>
      <c r="E37" s="21">
        <v>2976751</v>
      </c>
      <c r="F37" s="22">
        <v>2976751</v>
      </c>
      <c r="G37" s="22">
        <v>24748</v>
      </c>
      <c r="H37" s="22">
        <v>48389</v>
      </c>
      <c r="I37" s="22">
        <v>43049</v>
      </c>
      <c r="J37" s="22">
        <v>116186</v>
      </c>
      <c r="K37" s="22">
        <v>22161</v>
      </c>
      <c r="L37" s="22">
        <v>824853</v>
      </c>
      <c r="M37" s="22">
        <v>33828</v>
      </c>
      <c r="N37" s="22">
        <v>880842</v>
      </c>
      <c r="O37" s="22"/>
      <c r="P37" s="22"/>
      <c r="Q37" s="22"/>
      <c r="R37" s="22"/>
      <c r="S37" s="22"/>
      <c r="T37" s="22"/>
      <c r="U37" s="22"/>
      <c r="V37" s="22"/>
      <c r="W37" s="22">
        <v>997028</v>
      </c>
      <c r="X37" s="22">
        <v>1309812</v>
      </c>
      <c r="Y37" s="22">
        <v>-312784</v>
      </c>
      <c r="Z37" s="23">
        <v>-23.880068284608782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194387741</v>
      </c>
      <c r="D38" s="20"/>
      <c r="E38" s="21">
        <v>613179007</v>
      </c>
      <c r="F38" s="22">
        <v>613179007</v>
      </c>
      <c r="G38" s="22">
        <v>49054322</v>
      </c>
      <c r="H38" s="22">
        <v>49054322</v>
      </c>
      <c r="I38" s="22">
        <v>49054322</v>
      </c>
      <c r="J38" s="22">
        <v>147162966</v>
      </c>
      <c r="K38" s="22">
        <v>49054322</v>
      </c>
      <c r="L38" s="22">
        <v>49054322</v>
      </c>
      <c r="M38" s="22">
        <v>49054322</v>
      </c>
      <c r="N38" s="22">
        <v>147162966</v>
      </c>
      <c r="O38" s="22"/>
      <c r="P38" s="22"/>
      <c r="Q38" s="22"/>
      <c r="R38" s="22"/>
      <c r="S38" s="22"/>
      <c r="T38" s="22"/>
      <c r="U38" s="22"/>
      <c r="V38" s="22"/>
      <c r="W38" s="22">
        <v>294325932</v>
      </c>
      <c r="X38" s="22">
        <v>294325932</v>
      </c>
      <c r="Y38" s="22"/>
      <c r="Z38" s="23"/>
      <c r="AA38" s="20">
        <v>613179007</v>
      </c>
    </row>
    <row r="39" spans="1:27" ht="13.5" x14ac:dyDescent="0.25">
      <c r="A39" s="19" t="s">
        <v>65</v>
      </c>
      <c r="B39" s="15" t="s">
        <v>32</v>
      </c>
      <c r="C39" s="20">
        <v>325650697</v>
      </c>
      <c r="D39" s="20"/>
      <c r="E39" s="21">
        <v>107689344</v>
      </c>
      <c r="F39" s="22">
        <v>107689344</v>
      </c>
      <c r="G39" s="22">
        <v>27551246</v>
      </c>
      <c r="H39" s="22">
        <v>26856507</v>
      </c>
      <c r="I39" s="22">
        <v>26581840</v>
      </c>
      <c r="J39" s="22">
        <v>80989593</v>
      </c>
      <c r="K39" s="22">
        <v>27467899</v>
      </c>
      <c r="L39" s="22">
        <v>26581838</v>
      </c>
      <c r="M39" s="22">
        <v>27372166</v>
      </c>
      <c r="N39" s="22">
        <v>81421903</v>
      </c>
      <c r="O39" s="22"/>
      <c r="P39" s="22"/>
      <c r="Q39" s="22"/>
      <c r="R39" s="22"/>
      <c r="S39" s="22"/>
      <c r="T39" s="22"/>
      <c r="U39" s="22"/>
      <c r="V39" s="22"/>
      <c r="W39" s="22">
        <v>162411496</v>
      </c>
      <c r="X39" s="22">
        <v>53844742</v>
      </c>
      <c r="Y39" s="22">
        <v>108566754</v>
      </c>
      <c r="Z39" s="23">
        <v>201.62925843344186</v>
      </c>
      <c r="AA39" s="20">
        <v>107689344</v>
      </c>
    </row>
    <row r="40" spans="1:27" ht="13.5" x14ac:dyDescent="0.25">
      <c r="A40" s="19" t="s">
        <v>40</v>
      </c>
      <c r="B40" s="15" t="s">
        <v>32</v>
      </c>
      <c r="C40" s="20">
        <v>999953</v>
      </c>
      <c r="D40" s="20"/>
      <c r="E40" s="21">
        <v>775068</v>
      </c>
      <c r="F40" s="22">
        <v>775068</v>
      </c>
      <c r="G40" s="22">
        <v>74594</v>
      </c>
      <c r="H40" s="22">
        <v>74594</v>
      </c>
      <c r="I40" s="22">
        <v>72189</v>
      </c>
      <c r="J40" s="22">
        <v>221377</v>
      </c>
      <c r="K40" s="22">
        <v>65909</v>
      </c>
      <c r="L40" s="22">
        <v>63784</v>
      </c>
      <c r="M40" s="22">
        <v>65909</v>
      </c>
      <c r="N40" s="22">
        <v>195602</v>
      </c>
      <c r="O40" s="22"/>
      <c r="P40" s="22"/>
      <c r="Q40" s="22"/>
      <c r="R40" s="22"/>
      <c r="S40" s="22"/>
      <c r="T40" s="22"/>
      <c r="U40" s="22"/>
      <c r="V40" s="22"/>
      <c r="W40" s="22">
        <v>416979</v>
      </c>
      <c r="X40" s="22">
        <v>387537</v>
      </c>
      <c r="Y40" s="22">
        <v>29442</v>
      </c>
      <c r="Z40" s="23">
        <v>7.597210072844657</v>
      </c>
      <c r="AA40" s="20">
        <v>775068</v>
      </c>
    </row>
    <row r="41" spans="1:27" ht="13.5" x14ac:dyDescent="0.25">
      <c r="A41" s="19" t="s">
        <v>66</v>
      </c>
      <c r="B41" s="15" t="s">
        <v>32</v>
      </c>
      <c r="C41" s="20">
        <v>173138267</v>
      </c>
      <c r="D41" s="20"/>
      <c r="E41" s="21">
        <v>185441994</v>
      </c>
      <c r="F41" s="22">
        <v>183741994</v>
      </c>
      <c r="G41" s="22">
        <v>9181676</v>
      </c>
      <c r="H41" s="22">
        <v>9874037</v>
      </c>
      <c r="I41" s="22">
        <v>10960079</v>
      </c>
      <c r="J41" s="22">
        <v>30015792</v>
      </c>
      <c r="K41" s="22">
        <v>24753668</v>
      </c>
      <c r="L41" s="22">
        <v>20940588</v>
      </c>
      <c r="M41" s="22">
        <v>19124149</v>
      </c>
      <c r="N41" s="22">
        <v>64818405</v>
      </c>
      <c r="O41" s="22"/>
      <c r="P41" s="22"/>
      <c r="Q41" s="22"/>
      <c r="R41" s="22"/>
      <c r="S41" s="22"/>
      <c r="T41" s="22"/>
      <c r="U41" s="22"/>
      <c r="V41" s="22"/>
      <c r="W41" s="22">
        <v>94834197</v>
      </c>
      <c r="X41" s="22">
        <v>74258613</v>
      </c>
      <c r="Y41" s="22">
        <v>20575584</v>
      </c>
      <c r="Z41" s="23">
        <v>27.708010113251103</v>
      </c>
      <c r="AA41" s="20">
        <v>183741994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2429948</v>
      </c>
      <c r="H43" s="22">
        <v>-2429948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17973877</v>
      </c>
      <c r="D44" s="20"/>
      <c r="E44" s="21">
        <v>16185990</v>
      </c>
      <c r="F44" s="22">
        <v>16185990</v>
      </c>
      <c r="G44" s="22">
        <v>1208369</v>
      </c>
      <c r="H44" s="22">
        <v>1511398</v>
      </c>
      <c r="I44" s="22">
        <v>456930</v>
      </c>
      <c r="J44" s="22">
        <v>3176697</v>
      </c>
      <c r="K44" s="22">
        <v>1849479</v>
      </c>
      <c r="L44" s="22">
        <v>2861002</v>
      </c>
      <c r="M44" s="22">
        <v>704645</v>
      </c>
      <c r="N44" s="22">
        <v>5415126</v>
      </c>
      <c r="O44" s="22"/>
      <c r="P44" s="22"/>
      <c r="Q44" s="22"/>
      <c r="R44" s="22"/>
      <c r="S44" s="22"/>
      <c r="T44" s="22"/>
      <c r="U44" s="22"/>
      <c r="V44" s="22"/>
      <c r="W44" s="22">
        <v>8591823</v>
      </c>
      <c r="X44" s="22">
        <v>9711712</v>
      </c>
      <c r="Y44" s="22">
        <v>-1119889</v>
      </c>
      <c r="Z44" s="23">
        <v>-11.531324240257536</v>
      </c>
      <c r="AA44" s="20">
        <v>16185990</v>
      </c>
    </row>
    <row r="45" spans="1:27" ht="13.5" x14ac:dyDescent="0.25">
      <c r="A45" s="19" t="s">
        <v>70</v>
      </c>
      <c r="B45" s="15" t="s">
        <v>32</v>
      </c>
      <c r="C45" s="20">
        <v>680630282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3830728500</v>
      </c>
      <c r="D47" s="29">
        <f t="shared" ref="D47:Y47" si="1">SUM(D34:D46)</f>
        <v>0</v>
      </c>
      <c r="E47" s="30">
        <f t="shared" si="1"/>
        <v>3937554849</v>
      </c>
      <c r="F47" s="31">
        <f t="shared" si="1"/>
        <v>3935854849</v>
      </c>
      <c r="G47" s="31">
        <f t="shared" si="1"/>
        <v>414919391</v>
      </c>
      <c r="H47" s="31">
        <f t="shared" si="1"/>
        <v>416345308</v>
      </c>
      <c r="I47" s="31">
        <f t="shared" si="1"/>
        <v>422312204</v>
      </c>
      <c r="J47" s="31">
        <f t="shared" si="1"/>
        <v>1253576903</v>
      </c>
      <c r="K47" s="31">
        <f t="shared" si="1"/>
        <v>341088106</v>
      </c>
      <c r="L47" s="31">
        <f t="shared" si="1"/>
        <v>308705113</v>
      </c>
      <c r="M47" s="31">
        <f t="shared" si="1"/>
        <v>310018632</v>
      </c>
      <c r="N47" s="31">
        <f t="shared" si="1"/>
        <v>959811851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2213388754</v>
      </c>
      <c r="X47" s="31">
        <f t="shared" si="1"/>
        <v>1852727189</v>
      </c>
      <c r="Y47" s="31">
        <f t="shared" si="1"/>
        <v>360661565</v>
      </c>
      <c r="Z47" s="32">
        <f>+IF(X47&lt;&gt;0,+(Y47/X47)*100,0)</f>
        <v>19.466523033791351</v>
      </c>
      <c r="AA47" s="29">
        <f>SUM(AA34:AA46)</f>
        <v>3935854849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-1348386581</v>
      </c>
      <c r="D48" s="39">
        <f t="shared" si="2"/>
        <v>0</v>
      </c>
      <c r="E48" s="40">
        <f t="shared" si="2"/>
        <v>-1024287855</v>
      </c>
      <c r="F48" s="41">
        <f t="shared" si="2"/>
        <v>-1022587855</v>
      </c>
      <c r="G48" s="41">
        <f t="shared" si="2"/>
        <v>-99060600</v>
      </c>
      <c r="H48" s="41">
        <f t="shared" si="2"/>
        <v>-135486658</v>
      </c>
      <c r="I48" s="41">
        <f t="shared" si="2"/>
        <v>-152383522</v>
      </c>
      <c r="J48" s="41">
        <f t="shared" si="2"/>
        <v>-386930780</v>
      </c>
      <c r="K48" s="41">
        <f t="shared" si="2"/>
        <v>-62632214</v>
      </c>
      <c r="L48" s="41">
        <f t="shared" si="2"/>
        <v>-55129577</v>
      </c>
      <c r="M48" s="41">
        <f t="shared" si="2"/>
        <v>1785167</v>
      </c>
      <c r="N48" s="41">
        <f t="shared" si="2"/>
        <v>-115976624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-502907404</v>
      </c>
      <c r="X48" s="41">
        <f t="shared" si="2"/>
        <v>-440080219</v>
      </c>
      <c r="Y48" s="41">
        <f t="shared" si="2"/>
        <v>-62827185</v>
      </c>
      <c r="Z48" s="42">
        <f>+IF(X48&lt;&gt;0,+(Y48/X48)*100,0)</f>
        <v>14.276302884679303</v>
      </c>
      <c r="AA48" s="39">
        <f>+AA32-AA47</f>
        <v>-1022587855</v>
      </c>
    </row>
    <row r="49" spans="1:27" ht="25.5" x14ac:dyDescent="0.25">
      <c r="A49" s="43" t="s">
        <v>74</v>
      </c>
      <c r="B49" s="15" t="s">
        <v>32</v>
      </c>
      <c r="C49" s="20">
        <v>25021677</v>
      </c>
      <c r="D49" s="20"/>
      <c r="E49" s="21">
        <v>37000000</v>
      </c>
      <c r="F49" s="22">
        <v>37000000</v>
      </c>
      <c r="G49" s="22"/>
      <c r="H49" s="22">
        <v>19292</v>
      </c>
      <c r="I49" s="22">
        <v>455391</v>
      </c>
      <c r="J49" s="22">
        <v>474683</v>
      </c>
      <c r="K49" s="22">
        <v>3461415</v>
      </c>
      <c r="L49" s="22">
        <v>731146</v>
      </c>
      <c r="M49" s="22">
        <v>1623793</v>
      </c>
      <c r="N49" s="22">
        <v>5816354</v>
      </c>
      <c r="O49" s="22"/>
      <c r="P49" s="22"/>
      <c r="Q49" s="22"/>
      <c r="R49" s="22"/>
      <c r="S49" s="22"/>
      <c r="T49" s="22"/>
      <c r="U49" s="22"/>
      <c r="V49" s="22"/>
      <c r="W49" s="22">
        <v>6291037</v>
      </c>
      <c r="X49" s="22">
        <v>13690000</v>
      </c>
      <c r="Y49" s="22">
        <v>-7398963</v>
      </c>
      <c r="Z49" s="23">
        <v>-54.046479181884585</v>
      </c>
      <c r="AA49" s="20">
        <v>37000000</v>
      </c>
    </row>
    <row r="50" spans="1:27" ht="13.5" x14ac:dyDescent="0.25">
      <c r="A50" s="43" t="s">
        <v>75</v>
      </c>
      <c r="B50" s="15" t="s">
        <v>32</v>
      </c>
      <c r="C50" s="44">
        <v>22409060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-1300955844</v>
      </c>
      <c r="D51" s="48">
        <f t="shared" si="3"/>
        <v>0</v>
      </c>
      <c r="E51" s="49">
        <f t="shared" si="3"/>
        <v>-987287855</v>
      </c>
      <c r="F51" s="50">
        <f t="shared" si="3"/>
        <v>-985587855</v>
      </c>
      <c r="G51" s="50">
        <f t="shared" si="3"/>
        <v>-99060600</v>
      </c>
      <c r="H51" s="50">
        <f t="shared" si="3"/>
        <v>-135467366</v>
      </c>
      <c r="I51" s="50">
        <f t="shared" si="3"/>
        <v>-151928131</v>
      </c>
      <c r="J51" s="50">
        <f t="shared" si="3"/>
        <v>-386456097</v>
      </c>
      <c r="K51" s="50">
        <f t="shared" si="3"/>
        <v>-59170799</v>
      </c>
      <c r="L51" s="50">
        <f t="shared" si="3"/>
        <v>-54398431</v>
      </c>
      <c r="M51" s="50">
        <f t="shared" si="3"/>
        <v>3408960</v>
      </c>
      <c r="N51" s="50">
        <f t="shared" si="3"/>
        <v>-110160270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-496616367</v>
      </c>
      <c r="X51" s="50">
        <f t="shared" si="3"/>
        <v>-426390219</v>
      </c>
      <c r="Y51" s="50">
        <f t="shared" si="3"/>
        <v>-70226148</v>
      </c>
      <c r="Z51" s="51">
        <f>+IF(X51&lt;&gt;0,+(Y51/X51)*100,0)</f>
        <v>16.469924700594504</v>
      </c>
      <c r="AA51" s="48">
        <f>SUM(AA48:AA50)</f>
        <v>-985587855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-1300955844</v>
      </c>
      <c r="D53" s="54">
        <f>+D51-D52</f>
        <v>0</v>
      </c>
      <c r="E53" s="55">
        <f t="shared" si="4"/>
        <v>-987287855</v>
      </c>
      <c r="F53" s="56">
        <f t="shared" si="4"/>
        <v>-985587855</v>
      </c>
      <c r="G53" s="56">
        <f t="shared" si="4"/>
        <v>-99060600</v>
      </c>
      <c r="H53" s="56">
        <f t="shared" si="4"/>
        <v>-135467366</v>
      </c>
      <c r="I53" s="56">
        <f t="shared" si="4"/>
        <v>-151928131</v>
      </c>
      <c r="J53" s="56">
        <f t="shared" si="4"/>
        <v>-386456097</v>
      </c>
      <c r="K53" s="56">
        <f t="shared" si="4"/>
        <v>-59170799</v>
      </c>
      <c r="L53" s="56">
        <f t="shared" si="4"/>
        <v>-54398431</v>
      </c>
      <c r="M53" s="56">
        <f t="shared" si="4"/>
        <v>3408960</v>
      </c>
      <c r="N53" s="56">
        <f t="shared" si="4"/>
        <v>-110160270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-496616367</v>
      </c>
      <c r="X53" s="56">
        <f t="shared" si="4"/>
        <v>-426390219</v>
      </c>
      <c r="Y53" s="56">
        <f t="shared" si="4"/>
        <v>-70226148</v>
      </c>
      <c r="Z53" s="57">
        <f>+IF(X53&lt;&gt;0,+(Y53/X53)*100,0)</f>
        <v>16.469924700594504</v>
      </c>
      <c r="AA53" s="54">
        <f>+AA51-AA52</f>
        <v>-985587855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-1300955844</v>
      </c>
      <c r="D56" s="48">
        <f>SUM(D53:D55)</f>
        <v>0</v>
      </c>
      <c r="E56" s="49">
        <f t="shared" si="5"/>
        <v>-987287855</v>
      </c>
      <c r="F56" s="50">
        <f t="shared" si="5"/>
        <v>-985587855</v>
      </c>
      <c r="G56" s="50">
        <f t="shared" si="5"/>
        <v>-99060600</v>
      </c>
      <c r="H56" s="50">
        <f t="shared" si="5"/>
        <v>-135467366</v>
      </c>
      <c r="I56" s="50">
        <f t="shared" si="5"/>
        <v>-151928131</v>
      </c>
      <c r="J56" s="50">
        <f t="shared" si="5"/>
        <v>-386456097</v>
      </c>
      <c r="K56" s="50">
        <f t="shared" si="5"/>
        <v>-59170799</v>
      </c>
      <c r="L56" s="50">
        <f t="shared" si="5"/>
        <v>-54398431</v>
      </c>
      <c r="M56" s="50">
        <f t="shared" si="5"/>
        <v>3408960</v>
      </c>
      <c r="N56" s="50">
        <f t="shared" si="5"/>
        <v>-110160270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-496616367</v>
      </c>
      <c r="X56" s="50">
        <f t="shared" si="5"/>
        <v>-426390219</v>
      </c>
      <c r="Y56" s="50">
        <f t="shared" si="5"/>
        <v>-70226148</v>
      </c>
      <c r="Z56" s="51">
        <f>+IF(X56&lt;&gt;0,+(Y56/X56)*100,0)</f>
        <v>16.469924700594504</v>
      </c>
      <c r="AA56" s="48">
        <f>SUM(AA53:AA55)</f>
        <v>-985587855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-1300955844</v>
      </c>
      <c r="D59" s="65">
        <f>SUM(D56:D58)</f>
        <v>0</v>
      </c>
      <c r="E59" s="66">
        <f t="shared" si="6"/>
        <v>-987287855</v>
      </c>
      <c r="F59" s="67">
        <f t="shared" si="6"/>
        <v>-985587855</v>
      </c>
      <c r="G59" s="67">
        <f t="shared" si="6"/>
        <v>-99060600</v>
      </c>
      <c r="H59" s="67">
        <f t="shared" si="6"/>
        <v>-135467366</v>
      </c>
      <c r="I59" s="67">
        <f t="shared" si="6"/>
        <v>-151928131</v>
      </c>
      <c r="J59" s="67">
        <f t="shared" si="6"/>
        <v>-386456097</v>
      </c>
      <c r="K59" s="67">
        <f t="shared" si="6"/>
        <v>-59170799</v>
      </c>
      <c r="L59" s="67">
        <f t="shared" si="6"/>
        <v>-54398431</v>
      </c>
      <c r="M59" s="67">
        <f t="shared" si="6"/>
        <v>3408960</v>
      </c>
      <c r="N59" s="67">
        <f t="shared" si="6"/>
        <v>-110160270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-496616367</v>
      </c>
      <c r="X59" s="67">
        <f t="shared" si="6"/>
        <v>-426390219</v>
      </c>
      <c r="Y59" s="67">
        <f t="shared" si="6"/>
        <v>-70226148</v>
      </c>
      <c r="Z59" s="68">
        <f>+IF(X59&lt;&gt;0,+(Y59/X59)*100,0)</f>
        <v>16.469924700594504</v>
      </c>
      <c r="AA59" s="65">
        <f>SUM(AA56:AA58)</f>
        <v>-985587855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4956689905</v>
      </c>
      <c r="D6" s="20"/>
      <c r="E6" s="21">
        <v>5828779860</v>
      </c>
      <c r="F6" s="22">
        <v>5828779860</v>
      </c>
      <c r="G6" s="22"/>
      <c r="H6" s="22">
        <v>305907079</v>
      </c>
      <c r="I6" s="22">
        <v>1374662599</v>
      </c>
      <c r="J6" s="22">
        <v>1680569678</v>
      </c>
      <c r="K6" s="22">
        <v>426484421</v>
      </c>
      <c r="L6" s="22">
        <v>407961247</v>
      </c>
      <c r="M6" s="22">
        <v>535764578</v>
      </c>
      <c r="N6" s="22">
        <v>1370210246</v>
      </c>
      <c r="O6" s="22"/>
      <c r="P6" s="22"/>
      <c r="Q6" s="22"/>
      <c r="R6" s="22"/>
      <c r="S6" s="22"/>
      <c r="T6" s="22"/>
      <c r="U6" s="22"/>
      <c r="V6" s="22"/>
      <c r="W6" s="22">
        <v>3050779924</v>
      </c>
      <c r="X6" s="22">
        <v>2914389930</v>
      </c>
      <c r="Y6" s="22">
        <v>136389994</v>
      </c>
      <c r="Z6" s="23">
        <v>4.679881459788052</v>
      </c>
      <c r="AA6" s="20">
        <v>5828779860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68250</v>
      </c>
      <c r="G10" s="22"/>
      <c r="H10" s="22">
        <v>4321</v>
      </c>
      <c r="I10" s="22">
        <v>414857</v>
      </c>
      <c r="J10" s="22">
        <v>419178</v>
      </c>
      <c r="K10" s="22">
        <v>5166</v>
      </c>
      <c r="L10" s="22">
        <v>24053</v>
      </c>
      <c r="M10" s="22">
        <v>7079</v>
      </c>
      <c r="N10" s="22">
        <v>36298</v>
      </c>
      <c r="O10" s="22"/>
      <c r="P10" s="22"/>
      <c r="Q10" s="22"/>
      <c r="R10" s="22"/>
      <c r="S10" s="22"/>
      <c r="T10" s="22"/>
      <c r="U10" s="22"/>
      <c r="V10" s="22"/>
      <c r="W10" s="22">
        <v>455476</v>
      </c>
      <c r="X10" s="22">
        <v>34128</v>
      </c>
      <c r="Y10" s="22">
        <v>421348</v>
      </c>
      <c r="Z10" s="23">
        <v>1234.6108766994844</v>
      </c>
      <c r="AA10" s="20">
        <v>68250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90766770</v>
      </c>
      <c r="G13" s="22"/>
      <c r="H13" s="22">
        <v>118043774</v>
      </c>
      <c r="I13" s="22">
        <v>238646859</v>
      </c>
      <c r="J13" s="22">
        <v>356690633</v>
      </c>
      <c r="K13" s="22">
        <v>96683577</v>
      </c>
      <c r="L13" s="22">
        <v>-331283229</v>
      </c>
      <c r="M13" s="22">
        <v>122272461</v>
      </c>
      <c r="N13" s="22">
        <v>-112327191</v>
      </c>
      <c r="O13" s="22"/>
      <c r="P13" s="22"/>
      <c r="Q13" s="22"/>
      <c r="R13" s="22"/>
      <c r="S13" s="22"/>
      <c r="T13" s="22"/>
      <c r="U13" s="22"/>
      <c r="V13" s="22"/>
      <c r="W13" s="22">
        <v>244363442</v>
      </c>
      <c r="X13" s="22">
        <v>45383388</v>
      </c>
      <c r="Y13" s="22">
        <v>198980054</v>
      </c>
      <c r="Z13" s="23">
        <v>438.44248472590897</v>
      </c>
      <c r="AA13" s="20">
        <v>90766770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16560</v>
      </c>
      <c r="G17" s="22"/>
      <c r="H17" s="22">
        <v>1314</v>
      </c>
      <c r="I17" s="22">
        <v>2627</v>
      </c>
      <c r="J17" s="22">
        <v>3941</v>
      </c>
      <c r="K17" s="22">
        <v>1269</v>
      </c>
      <c r="L17" s="22">
        <v>1314</v>
      </c>
      <c r="M17" s="22">
        <v>1314</v>
      </c>
      <c r="N17" s="22">
        <v>3897</v>
      </c>
      <c r="O17" s="22"/>
      <c r="P17" s="22"/>
      <c r="Q17" s="22"/>
      <c r="R17" s="22"/>
      <c r="S17" s="22"/>
      <c r="T17" s="22"/>
      <c r="U17" s="22"/>
      <c r="V17" s="22"/>
      <c r="W17" s="22">
        <v>7838</v>
      </c>
      <c r="X17" s="22">
        <v>8280</v>
      </c>
      <c r="Y17" s="22">
        <v>-442</v>
      </c>
      <c r="Z17" s="23">
        <v>-5.3381642512077301</v>
      </c>
      <c r="AA17" s="20">
        <v>16560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266274</v>
      </c>
      <c r="D19" s="20"/>
      <c r="E19" s="21">
        <v>33500</v>
      </c>
      <c r="F19" s="22">
        <v>33500</v>
      </c>
      <c r="G19" s="22"/>
      <c r="H19" s="22"/>
      <c r="I19" s="22">
        <v>6126</v>
      </c>
      <c r="J19" s="22">
        <v>6126</v>
      </c>
      <c r="K19" s="22">
        <v>47</v>
      </c>
      <c r="L19" s="22">
        <v>716485</v>
      </c>
      <c r="M19" s="22">
        <v>18234</v>
      </c>
      <c r="N19" s="22">
        <v>734766</v>
      </c>
      <c r="O19" s="22"/>
      <c r="P19" s="22"/>
      <c r="Q19" s="22"/>
      <c r="R19" s="22"/>
      <c r="S19" s="22"/>
      <c r="T19" s="22"/>
      <c r="U19" s="22"/>
      <c r="V19" s="22"/>
      <c r="W19" s="22">
        <v>740892</v>
      </c>
      <c r="X19" s="22">
        <v>16752</v>
      </c>
      <c r="Y19" s="22">
        <v>724140</v>
      </c>
      <c r="Z19" s="23">
        <v>4322.7077363896842</v>
      </c>
      <c r="AA19" s="20">
        <v>33500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1497302</v>
      </c>
      <c r="D23" s="20"/>
      <c r="E23" s="21">
        <v>1278270</v>
      </c>
      <c r="F23" s="22">
        <v>1278270</v>
      </c>
      <c r="G23" s="22"/>
      <c r="H23" s="22">
        <v>230560</v>
      </c>
      <c r="I23" s="22">
        <v>376415</v>
      </c>
      <c r="J23" s="22">
        <v>606975</v>
      </c>
      <c r="K23" s="22">
        <v>177392</v>
      </c>
      <c r="L23" s="22">
        <v>292696</v>
      </c>
      <c r="M23" s="22">
        <v>139131</v>
      </c>
      <c r="N23" s="22">
        <v>609219</v>
      </c>
      <c r="O23" s="22"/>
      <c r="P23" s="22"/>
      <c r="Q23" s="22"/>
      <c r="R23" s="22"/>
      <c r="S23" s="22"/>
      <c r="T23" s="22"/>
      <c r="U23" s="22"/>
      <c r="V23" s="22"/>
      <c r="W23" s="22">
        <v>1216194</v>
      </c>
      <c r="X23" s="22">
        <v>639138</v>
      </c>
      <c r="Y23" s="22">
        <v>577056</v>
      </c>
      <c r="Z23" s="23">
        <v>90.286604770800665</v>
      </c>
      <c r="AA23" s="20">
        <v>1278270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39369232</v>
      </c>
      <c r="D25" s="20"/>
      <c r="E25" s="21">
        <v>38091930</v>
      </c>
      <c r="F25" s="22">
        <v>38091930</v>
      </c>
      <c r="G25" s="22"/>
      <c r="H25" s="22">
        <v>10126514</v>
      </c>
      <c r="I25" s="22">
        <v>2640126</v>
      </c>
      <c r="J25" s="22">
        <v>12766640</v>
      </c>
      <c r="K25" s="22">
        <v>939836</v>
      </c>
      <c r="L25" s="22">
        <v>879949</v>
      </c>
      <c r="M25" s="22">
        <v>792588</v>
      </c>
      <c r="N25" s="22">
        <v>2612373</v>
      </c>
      <c r="O25" s="22"/>
      <c r="P25" s="22"/>
      <c r="Q25" s="22"/>
      <c r="R25" s="22"/>
      <c r="S25" s="22"/>
      <c r="T25" s="22"/>
      <c r="U25" s="22"/>
      <c r="V25" s="22"/>
      <c r="W25" s="22">
        <v>15379013</v>
      </c>
      <c r="X25" s="22">
        <v>19045968</v>
      </c>
      <c r="Y25" s="22">
        <v>-3666955</v>
      </c>
      <c r="Z25" s="23">
        <v>-19.253182615869143</v>
      </c>
      <c r="AA25" s="20">
        <v>38091930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5078241962</v>
      </c>
      <c r="D32" s="29">
        <f t="shared" ref="D32:Y32" si="0">SUM(D6:D31)</f>
        <v>0</v>
      </c>
      <c r="E32" s="30">
        <f t="shared" si="0"/>
        <v>5959035140</v>
      </c>
      <c r="F32" s="31">
        <f t="shared" si="0"/>
        <v>5959035140</v>
      </c>
      <c r="G32" s="31">
        <f t="shared" si="0"/>
        <v>0</v>
      </c>
      <c r="H32" s="31">
        <f t="shared" si="0"/>
        <v>434313562</v>
      </c>
      <c r="I32" s="31">
        <f t="shared" si="0"/>
        <v>1616749609</v>
      </c>
      <c r="J32" s="31">
        <f t="shared" si="0"/>
        <v>2051063171</v>
      </c>
      <c r="K32" s="31">
        <f t="shared" si="0"/>
        <v>524291708</v>
      </c>
      <c r="L32" s="31">
        <f t="shared" si="0"/>
        <v>78592515</v>
      </c>
      <c r="M32" s="31">
        <f t="shared" si="0"/>
        <v>658995385</v>
      </c>
      <c r="N32" s="31">
        <f t="shared" si="0"/>
        <v>1261879608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3312942779</v>
      </c>
      <c r="X32" s="31">
        <f t="shared" si="0"/>
        <v>2979517584</v>
      </c>
      <c r="Y32" s="31">
        <f t="shared" si="0"/>
        <v>333425195</v>
      </c>
      <c r="Z32" s="32">
        <f>+IF(X32&lt;&gt;0,+(Y32/X32)*100,0)</f>
        <v>11.190576514483158</v>
      </c>
      <c r="AA32" s="29">
        <f>SUM(AA6:AA31)</f>
        <v>5959035140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448523137</v>
      </c>
      <c r="D34" s="20"/>
      <c r="E34" s="21">
        <v>529458350</v>
      </c>
      <c r="F34" s="22">
        <v>529458350</v>
      </c>
      <c r="G34" s="22"/>
      <c r="H34" s="22">
        <v>22500567</v>
      </c>
      <c r="I34" s="22">
        <v>72710865</v>
      </c>
      <c r="J34" s="22">
        <v>95211432</v>
      </c>
      <c r="K34" s="22">
        <v>35338286</v>
      </c>
      <c r="L34" s="22">
        <v>44991388</v>
      </c>
      <c r="M34" s="22">
        <v>35745530</v>
      </c>
      <c r="N34" s="22">
        <v>116075204</v>
      </c>
      <c r="O34" s="22"/>
      <c r="P34" s="22"/>
      <c r="Q34" s="22"/>
      <c r="R34" s="22"/>
      <c r="S34" s="22"/>
      <c r="T34" s="22"/>
      <c r="U34" s="22"/>
      <c r="V34" s="22"/>
      <c r="W34" s="22">
        <v>211286636</v>
      </c>
      <c r="X34" s="22">
        <v>264729186</v>
      </c>
      <c r="Y34" s="22">
        <v>-53442550</v>
      </c>
      <c r="Z34" s="23">
        <v>-20.187630539535601</v>
      </c>
      <c r="AA34" s="20">
        <v>529458350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5635672552</v>
      </c>
      <c r="D36" s="20"/>
      <c r="E36" s="21">
        <v>6338216080</v>
      </c>
      <c r="F36" s="22">
        <v>6338216080</v>
      </c>
      <c r="G36" s="22"/>
      <c r="H36" s="22">
        <v>155881884</v>
      </c>
      <c r="I36" s="22">
        <v>1976572681</v>
      </c>
      <c r="J36" s="22">
        <v>2132454565</v>
      </c>
      <c r="K36" s="22">
        <v>454511477</v>
      </c>
      <c r="L36" s="22">
        <v>482850321</v>
      </c>
      <c r="M36" s="22">
        <v>392838308</v>
      </c>
      <c r="N36" s="22">
        <v>1330200106</v>
      </c>
      <c r="O36" s="22"/>
      <c r="P36" s="22"/>
      <c r="Q36" s="22"/>
      <c r="R36" s="22"/>
      <c r="S36" s="22"/>
      <c r="T36" s="22"/>
      <c r="U36" s="22"/>
      <c r="V36" s="22"/>
      <c r="W36" s="22">
        <v>3462654671</v>
      </c>
      <c r="X36" s="22">
        <v>3169108038</v>
      </c>
      <c r="Y36" s="22">
        <v>293546633</v>
      </c>
      <c r="Z36" s="23">
        <v>9.2627524678917244</v>
      </c>
      <c r="AA36" s="20">
        <v>6338216080</v>
      </c>
    </row>
    <row r="37" spans="1:27" ht="13.5" x14ac:dyDescent="0.25">
      <c r="A37" s="19" t="s">
        <v>63</v>
      </c>
      <c r="B37" s="15" t="s">
        <v>32</v>
      </c>
      <c r="C37" s="20">
        <v>94620755</v>
      </c>
      <c r="D37" s="20"/>
      <c r="E37" s="21">
        <v>102586960</v>
      </c>
      <c r="F37" s="22">
        <v>102586960</v>
      </c>
      <c r="G37" s="22"/>
      <c r="H37" s="22">
        <v>7937727</v>
      </c>
      <c r="I37" s="22">
        <v>18259475</v>
      </c>
      <c r="J37" s="22">
        <v>26197202</v>
      </c>
      <c r="K37" s="22">
        <v>7623011</v>
      </c>
      <c r="L37" s="22">
        <v>4730531</v>
      </c>
      <c r="M37" s="22">
        <v>1110117</v>
      </c>
      <c r="N37" s="22">
        <v>13463659</v>
      </c>
      <c r="O37" s="22"/>
      <c r="P37" s="22"/>
      <c r="Q37" s="22"/>
      <c r="R37" s="22"/>
      <c r="S37" s="22"/>
      <c r="T37" s="22"/>
      <c r="U37" s="22"/>
      <c r="V37" s="22"/>
      <c r="W37" s="22">
        <v>39660861</v>
      </c>
      <c r="X37" s="22">
        <v>51293460</v>
      </c>
      <c r="Y37" s="22">
        <v>-11632599</v>
      </c>
      <c r="Z37" s="23">
        <v>-22.678522759041797</v>
      </c>
      <c r="AA37" s="20">
        <v>102586960</v>
      </c>
    </row>
    <row r="38" spans="1:27" ht="13.5" x14ac:dyDescent="0.25">
      <c r="A38" s="19" t="s">
        <v>64</v>
      </c>
      <c r="B38" s="15" t="s">
        <v>32</v>
      </c>
      <c r="C38" s="20">
        <v>53105595</v>
      </c>
      <c r="D38" s="20"/>
      <c r="E38" s="21">
        <v>94190500</v>
      </c>
      <c r="F38" s="22">
        <v>94190500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47095248</v>
      </c>
      <c r="Y38" s="22">
        <v>-47095248</v>
      </c>
      <c r="Z38" s="23">
        <v>-100</v>
      </c>
      <c r="AA38" s="20">
        <v>94190500</v>
      </c>
    </row>
    <row r="39" spans="1:27" ht="13.5" x14ac:dyDescent="0.25">
      <c r="A39" s="19" t="s">
        <v>65</v>
      </c>
      <c r="B39" s="15" t="s">
        <v>32</v>
      </c>
      <c r="C39" s="20">
        <v>141698446</v>
      </c>
      <c r="D39" s="20"/>
      <c r="E39" s="21">
        <v>147615510</v>
      </c>
      <c r="F39" s="22">
        <v>147615510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73807752</v>
      </c>
      <c r="Y39" s="22">
        <v>-73807752</v>
      </c>
      <c r="Z39" s="23">
        <v>-100</v>
      </c>
      <c r="AA39" s="20">
        <v>147615510</v>
      </c>
    </row>
    <row r="40" spans="1:27" ht="13.5" x14ac:dyDescent="0.25">
      <c r="A40" s="19" t="s">
        <v>40</v>
      </c>
      <c r="B40" s="15" t="s">
        <v>32</v>
      </c>
      <c r="C40" s="20">
        <v>34714164</v>
      </c>
      <c r="D40" s="20"/>
      <c r="E40" s="21">
        <v>29730290</v>
      </c>
      <c r="F40" s="22">
        <v>29730290</v>
      </c>
      <c r="G40" s="22"/>
      <c r="H40" s="22">
        <v>190742</v>
      </c>
      <c r="I40" s="22">
        <v>-1390809</v>
      </c>
      <c r="J40" s="22">
        <v>-1200067</v>
      </c>
      <c r="K40" s="22">
        <v>261062</v>
      </c>
      <c r="L40" s="22">
        <v>4179059</v>
      </c>
      <c r="M40" s="22">
        <v>103439</v>
      </c>
      <c r="N40" s="22">
        <v>4543560</v>
      </c>
      <c r="O40" s="22"/>
      <c r="P40" s="22"/>
      <c r="Q40" s="22"/>
      <c r="R40" s="22"/>
      <c r="S40" s="22"/>
      <c r="T40" s="22"/>
      <c r="U40" s="22"/>
      <c r="V40" s="22"/>
      <c r="W40" s="22">
        <v>3343493</v>
      </c>
      <c r="X40" s="22">
        <v>14865144</v>
      </c>
      <c r="Y40" s="22">
        <v>-11521651</v>
      </c>
      <c r="Z40" s="23">
        <v>-77.507833089272467</v>
      </c>
      <c r="AA40" s="20">
        <v>29730290</v>
      </c>
    </row>
    <row r="41" spans="1:27" ht="13.5" x14ac:dyDescent="0.25">
      <c r="A41" s="19" t="s">
        <v>66</v>
      </c>
      <c r="B41" s="15" t="s">
        <v>32</v>
      </c>
      <c r="C41" s="20">
        <v>81204569</v>
      </c>
      <c r="D41" s="20"/>
      <c r="E41" s="21">
        <v>108512080</v>
      </c>
      <c r="F41" s="22">
        <v>108512080</v>
      </c>
      <c r="G41" s="22"/>
      <c r="H41" s="22">
        <v>345949</v>
      </c>
      <c r="I41" s="22">
        <v>13102414</v>
      </c>
      <c r="J41" s="22">
        <v>13448363</v>
      </c>
      <c r="K41" s="22">
        <v>6676723</v>
      </c>
      <c r="L41" s="22">
        <v>6286296</v>
      </c>
      <c r="M41" s="22">
        <v>17396298</v>
      </c>
      <c r="N41" s="22">
        <v>30359317</v>
      </c>
      <c r="O41" s="22"/>
      <c r="P41" s="22"/>
      <c r="Q41" s="22"/>
      <c r="R41" s="22"/>
      <c r="S41" s="22"/>
      <c r="T41" s="22"/>
      <c r="U41" s="22"/>
      <c r="V41" s="22"/>
      <c r="W41" s="22">
        <v>43807680</v>
      </c>
      <c r="X41" s="22">
        <v>54256056</v>
      </c>
      <c r="Y41" s="22">
        <v>-10448376</v>
      </c>
      <c r="Z41" s="23">
        <v>-19.257529518916748</v>
      </c>
      <c r="AA41" s="20">
        <v>108512080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13728056</v>
      </c>
      <c r="D43" s="20"/>
      <c r="E43" s="21">
        <v>20496860</v>
      </c>
      <c r="F43" s="22">
        <v>20496860</v>
      </c>
      <c r="G43" s="22"/>
      <c r="H43" s="22">
        <v>580001</v>
      </c>
      <c r="I43" s="22">
        <v>1456532</v>
      </c>
      <c r="J43" s="22">
        <v>2036533</v>
      </c>
      <c r="K43" s="22"/>
      <c r="L43" s="22">
        <v>605409</v>
      </c>
      <c r="M43" s="22"/>
      <c r="N43" s="22">
        <v>605409</v>
      </c>
      <c r="O43" s="22"/>
      <c r="P43" s="22"/>
      <c r="Q43" s="22"/>
      <c r="R43" s="22"/>
      <c r="S43" s="22"/>
      <c r="T43" s="22"/>
      <c r="U43" s="22"/>
      <c r="V43" s="22"/>
      <c r="W43" s="22">
        <v>2641942</v>
      </c>
      <c r="X43" s="22">
        <v>10248432</v>
      </c>
      <c r="Y43" s="22">
        <v>-7606490</v>
      </c>
      <c r="Z43" s="23">
        <v>-74.221012541235581</v>
      </c>
      <c r="AA43" s="20">
        <v>20496860</v>
      </c>
    </row>
    <row r="44" spans="1:27" ht="13.5" x14ac:dyDescent="0.25">
      <c r="A44" s="19" t="s">
        <v>69</v>
      </c>
      <c r="B44" s="15" t="s">
        <v>32</v>
      </c>
      <c r="C44" s="20">
        <v>27504568</v>
      </c>
      <c r="D44" s="20"/>
      <c r="E44" s="21">
        <v>44776920</v>
      </c>
      <c r="F44" s="22">
        <v>44776920</v>
      </c>
      <c r="G44" s="22"/>
      <c r="H44" s="22">
        <v>1465948</v>
      </c>
      <c r="I44" s="22">
        <v>5128343</v>
      </c>
      <c r="J44" s="22">
        <v>6594291</v>
      </c>
      <c r="K44" s="22">
        <v>2142818</v>
      </c>
      <c r="L44" s="22">
        <v>4096182</v>
      </c>
      <c r="M44" s="22">
        <v>1788500</v>
      </c>
      <c r="N44" s="22">
        <v>8027500</v>
      </c>
      <c r="O44" s="22"/>
      <c r="P44" s="22"/>
      <c r="Q44" s="22"/>
      <c r="R44" s="22"/>
      <c r="S44" s="22"/>
      <c r="T44" s="22"/>
      <c r="U44" s="22"/>
      <c r="V44" s="22"/>
      <c r="W44" s="22">
        <v>14621791</v>
      </c>
      <c r="X44" s="22">
        <v>22388466</v>
      </c>
      <c r="Y44" s="22">
        <v>-7766675</v>
      </c>
      <c r="Z44" s="23">
        <v>-34.6905187697987</v>
      </c>
      <c r="AA44" s="20">
        <v>44776920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6530771842</v>
      </c>
      <c r="D47" s="29">
        <f t="shared" ref="D47:Y47" si="1">SUM(D34:D46)</f>
        <v>0</v>
      </c>
      <c r="E47" s="30">
        <f t="shared" si="1"/>
        <v>7415583550</v>
      </c>
      <c r="F47" s="31">
        <f t="shared" si="1"/>
        <v>7415583550</v>
      </c>
      <c r="G47" s="31">
        <f t="shared" si="1"/>
        <v>0</v>
      </c>
      <c r="H47" s="31">
        <f t="shared" si="1"/>
        <v>188902818</v>
      </c>
      <c r="I47" s="31">
        <f t="shared" si="1"/>
        <v>2085839501</v>
      </c>
      <c r="J47" s="31">
        <f t="shared" si="1"/>
        <v>2274742319</v>
      </c>
      <c r="K47" s="31">
        <f t="shared" si="1"/>
        <v>506553377</v>
      </c>
      <c r="L47" s="31">
        <f t="shared" si="1"/>
        <v>547739186</v>
      </c>
      <c r="M47" s="31">
        <f t="shared" si="1"/>
        <v>448982192</v>
      </c>
      <c r="N47" s="31">
        <f t="shared" si="1"/>
        <v>1503274755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3778017074</v>
      </c>
      <c r="X47" s="31">
        <f t="shared" si="1"/>
        <v>3707791782</v>
      </c>
      <c r="Y47" s="31">
        <f t="shared" si="1"/>
        <v>70225292</v>
      </c>
      <c r="Z47" s="32">
        <f>+IF(X47&lt;&gt;0,+(Y47/X47)*100,0)</f>
        <v>1.8939923309857534</v>
      </c>
      <c r="AA47" s="29">
        <f>SUM(AA34:AA46)</f>
        <v>7415583550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-1452529880</v>
      </c>
      <c r="D48" s="39">
        <f t="shared" si="2"/>
        <v>0</v>
      </c>
      <c r="E48" s="40">
        <f t="shared" si="2"/>
        <v>-1456548410</v>
      </c>
      <c r="F48" s="41">
        <f t="shared" si="2"/>
        <v>-1456548410</v>
      </c>
      <c r="G48" s="41">
        <f t="shared" si="2"/>
        <v>0</v>
      </c>
      <c r="H48" s="41">
        <f t="shared" si="2"/>
        <v>245410744</v>
      </c>
      <c r="I48" s="41">
        <f t="shared" si="2"/>
        <v>-469089892</v>
      </c>
      <c r="J48" s="41">
        <f t="shared" si="2"/>
        <v>-223679148</v>
      </c>
      <c r="K48" s="41">
        <f t="shared" si="2"/>
        <v>17738331</v>
      </c>
      <c r="L48" s="41">
        <f t="shared" si="2"/>
        <v>-469146671</v>
      </c>
      <c r="M48" s="41">
        <f t="shared" si="2"/>
        <v>210013193</v>
      </c>
      <c r="N48" s="41">
        <f t="shared" si="2"/>
        <v>-241395147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-465074295</v>
      </c>
      <c r="X48" s="41">
        <f t="shared" si="2"/>
        <v>-728274198</v>
      </c>
      <c r="Y48" s="41">
        <f t="shared" si="2"/>
        <v>263199903</v>
      </c>
      <c r="Z48" s="42">
        <f>+IF(X48&lt;&gt;0,+(Y48/X48)*100,0)</f>
        <v>-36.140220774373773</v>
      </c>
      <c r="AA48" s="39">
        <f>+AA32-AA47</f>
        <v>-1456548410</v>
      </c>
    </row>
    <row r="49" spans="1:27" ht="25.5" x14ac:dyDescent="0.25">
      <c r="A49" s="43" t="s">
        <v>74</v>
      </c>
      <c r="B49" s="15" t="s">
        <v>32</v>
      </c>
      <c r="C49" s="20">
        <v>155547692</v>
      </c>
      <c r="D49" s="20"/>
      <c r="E49" s="21">
        <v>171360950</v>
      </c>
      <c r="F49" s="22">
        <v>171360950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85680474</v>
      </c>
      <c r="Y49" s="22">
        <v>-85680474</v>
      </c>
      <c r="Z49" s="23">
        <v>-100</v>
      </c>
      <c r="AA49" s="20">
        <v>171360950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-1296982188</v>
      </c>
      <c r="D51" s="48">
        <f t="shared" si="3"/>
        <v>0</v>
      </c>
      <c r="E51" s="49">
        <f t="shared" si="3"/>
        <v>-1285187460</v>
      </c>
      <c r="F51" s="50">
        <f t="shared" si="3"/>
        <v>-1285187460</v>
      </c>
      <c r="G51" s="50">
        <f t="shared" si="3"/>
        <v>0</v>
      </c>
      <c r="H51" s="50">
        <f t="shared" si="3"/>
        <v>245410744</v>
      </c>
      <c r="I51" s="50">
        <f t="shared" si="3"/>
        <v>-469089892</v>
      </c>
      <c r="J51" s="50">
        <f t="shared" si="3"/>
        <v>-223679148</v>
      </c>
      <c r="K51" s="50">
        <f t="shared" si="3"/>
        <v>17738331</v>
      </c>
      <c r="L51" s="50">
        <f t="shared" si="3"/>
        <v>-469146671</v>
      </c>
      <c r="M51" s="50">
        <f t="shared" si="3"/>
        <v>210013193</v>
      </c>
      <c r="N51" s="50">
        <f t="shared" si="3"/>
        <v>-241395147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-465074295</v>
      </c>
      <c r="X51" s="50">
        <f t="shared" si="3"/>
        <v>-642593724</v>
      </c>
      <c r="Y51" s="50">
        <f t="shared" si="3"/>
        <v>177519429</v>
      </c>
      <c r="Z51" s="51">
        <f>+IF(X51&lt;&gt;0,+(Y51/X51)*100,0)</f>
        <v>-27.625453279403644</v>
      </c>
      <c r="AA51" s="48">
        <f>SUM(AA48:AA50)</f>
        <v>-1285187460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-1296982188</v>
      </c>
      <c r="D53" s="54">
        <f>+D51-D52</f>
        <v>0</v>
      </c>
      <c r="E53" s="55">
        <f t="shared" si="4"/>
        <v>-1285187460</v>
      </c>
      <c r="F53" s="56">
        <f t="shared" si="4"/>
        <v>-1285187460</v>
      </c>
      <c r="G53" s="56">
        <f t="shared" si="4"/>
        <v>0</v>
      </c>
      <c r="H53" s="56">
        <f t="shared" si="4"/>
        <v>245410744</v>
      </c>
      <c r="I53" s="56">
        <f t="shared" si="4"/>
        <v>-469089892</v>
      </c>
      <c r="J53" s="56">
        <f t="shared" si="4"/>
        <v>-223679148</v>
      </c>
      <c r="K53" s="56">
        <f t="shared" si="4"/>
        <v>17738331</v>
      </c>
      <c r="L53" s="56">
        <f t="shared" si="4"/>
        <v>-469146671</v>
      </c>
      <c r="M53" s="56">
        <f t="shared" si="4"/>
        <v>210013193</v>
      </c>
      <c r="N53" s="56">
        <f t="shared" si="4"/>
        <v>-241395147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-465074295</v>
      </c>
      <c r="X53" s="56">
        <f t="shared" si="4"/>
        <v>-642593724</v>
      </c>
      <c r="Y53" s="56">
        <f t="shared" si="4"/>
        <v>177519429</v>
      </c>
      <c r="Z53" s="57">
        <f>+IF(X53&lt;&gt;0,+(Y53/X53)*100,0)</f>
        <v>-27.625453279403644</v>
      </c>
      <c r="AA53" s="54">
        <f>+AA51-AA52</f>
        <v>-1285187460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-1296982188</v>
      </c>
      <c r="D56" s="48">
        <f>SUM(D53:D55)</f>
        <v>0</v>
      </c>
      <c r="E56" s="49">
        <f t="shared" si="5"/>
        <v>-1285187460</v>
      </c>
      <c r="F56" s="50">
        <f t="shared" si="5"/>
        <v>-1285187460</v>
      </c>
      <c r="G56" s="50">
        <f t="shared" si="5"/>
        <v>0</v>
      </c>
      <c r="H56" s="50">
        <f t="shared" si="5"/>
        <v>245410744</v>
      </c>
      <c r="I56" s="50">
        <f t="shared" si="5"/>
        <v>-469089892</v>
      </c>
      <c r="J56" s="50">
        <f t="shared" si="5"/>
        <v>-223679148</v>
      </c>
      <c r="K56" s="50">
        <f t="shared" si="5"/>
        <v>17738331</v>
      </c>
      <c r="L56" s="50">
        <f t="shared" si="5"/>
        <v>-469146671</v>
      </c>
      <c r="M56" s="50">
        <f t="shared" si="5"/>
        <v>210013193</v>
      </c>
      <c r="N56" s="50">
        <f t="shared" si="5"/>
        <v>-241395147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-465074295</v>
      </c>
      <c r="X56" s="50">
        <f t="shared" si="5"/>
        <v>-642593724</v>
      </c>
      <c r="Y56" s="50">
        <f t="shared" si="5"/>
        <v>177519429</v>
      </c>
      <c r="Z56" s="51">
        <f>+IF(X56&lt;&gt;0,+(Y56/X56)*100,0)</f>
        <v>-27.625453279403644</v>
      </c>
      <c r="AA56" s="48">
        <f>SUM(AA53:AA55)</f>
        <v>-1285187460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-1296982188</v>
      </c>
      <c r="D59" s="65">
        <f>SUM(D56:D58)</f>
        <v>0</v>
      </c>
      <c r="E59" s="66">
        <f t="shared" si="6"/>
        <v>-1285187460</v>
      </c>
      <c r="F59" s="67">
        <f t="shared" si="6"/>
        <v>-1285187460</v>
      </c>
      <c r="G59" s="67">
        <f t="shared" si="6"/>
        <v>0</v>
      </c>
      <c r="H59" s="67">
        <f t="shared" si="6"/>
        <v>245410744</v>
      </c>
      <c r="I59" s="67">
        <f t="shared" si="6"/>
        <v>-469089892</v>
      </c>
      <c r="J59" s="67">
        <f t="shared" si="6"/>
        <v>-223679148</v>
      </c>
      <c r="K59" s="67">
        <f t="shared" si="6"/>
        <v>17738331</v>
      </c>
      <c r="L59" s="67">
        <f t="shared" si="6"/>
        <v>-469146671</v>
      </c>
      <c r="M59" s="67">
        <f t="shared" si="6"/>
        <v>210013193</v>
      </c>
      <c r="N59" s="67">
        <f t="shared" si="6"/>
        <v>-241395147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-465074295</v>
      </c>
      <c r="X59" s="67">
        <f t="shared" si="6"/>
        <v>-642593724</v>
      </c>
      <c r="Y59" s="67">
        <f t="shared" si="6"/>
        <v>177519429</v>
      </c>
      <c r="Z59" s="68">
        <f>+IF(X59&lt;&gt;0,+(Y59/X59)*100,0)</f>
        <v>-27.625453279403644</v>
      </c>
      <c r="AA59" s="65">
        <f>SUM(AA56:AA58)</f>
        <v>-1285187460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4145551676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>
        <v>265773497</v>
      </c>
      <c r="L6" s="22">
        <v>246308621</v>
      </c>
      <c r="M6" s="22">
        <v>216740520</v>
      </c>
      <c r="N6" s="22">
        <v>728822638</v>
      </c>
      <c r="O6" s="22"/>
      <c r="P6" s="22"/>
      <c r="Q6" s="22"/>
      <c r="R6" s="22"/>
      <c r="S6" s="22"/>
      <c r="T6" s="22"/>
      <c r="U6" s="22"/>
      <c r="V6" s="22"/>
      <c r="W6" s="22">
        <v>1854162610</v>
      </c>
      <c r="X6" s="22">
        <v>2072775576</v>
      </c>
      <c r="Y6" s="22">
        <v>-218612966</v>
      </c>
      <c r="Z6" s="23">
        <v>-10.546870994199711</v>
      </c>
      <c r="AA6" s="20">
        <v>4145551676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>
        <v>86875</v>
      </c>
      <c r="L10" s="22">
        <v>63097</v>
      </c>
      <c r="M10" s="22">
        <v>37384</v>
      </c>
      <c r="N10" s="22">
        <v>187356</v>
      </c>
      <c r="O10" s="22"/>
      <c r="P10" s="22"/>
      <c r="Q10" s="22"/>
      <c r="R10" s="22"/>
      <c r="S10" s="22"/>
      <c r="T10" s="22"/>
      <c r="U10" s="22"/>
      <c r="V10" s="22"/>
      <c r="W10" s="22">
        <v>2291664</v>
      </c>
      <c r="X10" s="22">
        <v>6198786</v>
      </c>
      <c r="Y10" s="22">
        <v>-3907122</v>
      </c>
      <c r="Z10" s="23">
        <v>-63.030438540707813</v>
      </c>
      <c r="AA10" s="20">
        <v>12397593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37394257</v>
      </c>
      <c r="G13" s="22">
        <v>3257634</v>
      </c>
      <c r="H13" s="22">
        <v>3208186</v>
      </c>
      <c r="I13" s="22">
        <v>3225441</v>
      </c>
      <c r="J13" s="22">
        <v>9691261</v>
      </c>
      <c r="K13" s="22">
        <v>3236772</v>
      </c>
      <c r="L13" s="22">
        <v>3350700</v>
      </c>
      <c r="M13" s="22">
        <v>3287183</v>
      </c>
      <c r="N13" s="22">
        <v>9874655</v>
      </c>
      <c r="O13" s="22"/>
      <c r="P13" s="22"/>
      <c r="Q13" s="22"/>
      <c r="R13" s="22"/>
      <c r="S13" s="22"/>
      <c r="T13" s="22"/>
      <c r="U13" s="22"/>
      <c r="V13" s="22"/>
      <c r="W13" s="22">
        <v>19565916</v>
      </c>
      <c r="X13" s="22">
        <v>18697128</v>
      </c>
      <c r="Y13" s="22">
        <v>868788</v>
      </c>
      <c r="Z13" s="23">
        <v>4.6466387778914493</v>
      </c>
      <c r="AA13" s="20">
        <v>37394257</v>
      </c>
    </row>
    <row r="14" spans="1:27" ht="13.5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/>
      <c r="P14" s="22"/>
      <c r="Q14" s="22"/>
      <c r="R14" s="22"/>
      <c r="S14" s="22"/>
      <c r="T14" s="22"/>
      <c r="U14" s="22"/>
      <c r="V14" s="22"/>
      <c r="W14" s="22">
        <v>2283910</v>
      </c>
      <c r="X14" s="22">
        <v>2844030</v>
      </c>
      <c r="Y14" s="22">
        <v>-560120</v>
      </c>
      <c r="Z14" s="23">
        <v>-19.694588313062802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1848235</v>
      </c>
      <c r="D19" s="20"/>
      <c r="E19" s="21">
        <v>4079500</v>
      </c>
      <c r="F19" s="22">
        <v>4079500</v>
      </c>
      <c r="G19" s="22">
        <v>-122185</v>
      </c>
      <c r="H19" s="22">
        <v>-23536</v>
      </c>
      <c r="I19" s="22">
        <v>-24219</v>
      </c>
      <c r="J19" s="22">
        <v>-169940</v>
      </c>
      <c r="K19" s="22">
        <v>322569</v>
      </c>
      <c r="L19" s="22">
        <v>-26957</v>
      </c>
      <c r="M19" s="22">
        <v>-24136</v>
      </c>
      <c r="N19" s="22">
        <v>271476</v>
      </c>
      <c r="O19" s="22"/>
      <c r="P19" s="22"/>
      <c r="Q19" s="22"/>
      <c r="R19" s="22"/>
      <c r="S19" s="22"/>
      <c r="T19" s="22"/>
      <c r="U19" s="22"/>
      <c r="V19" s="22"/>
      <c r="W19" s="22">
        <v>101536</v>
      </c>
      <c r="X19" s="22">
        <v>2039748</v>
      </c>
      <c r="Y19" s="22">
        <v>-1938212</v>
      </c>
      <c r="Z19" s="23">
        <v>-95.022130184709084</v>
      </c>
      <c r="AA19" s="20">
        <v>4079500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2606668</v>
      </c>
      <c r="D23" s="20"/>
      <c r="E23" s="21">
        <v>5227910</v>
      </c>
      <c r="F23" s="22">
        <v>5227910</v>
      </c>
      <c r="G23" s="22">
        <v>344492</v>
      </c>
      <c r="H23" s="22">
        <v>279418</v>
      </c>
      <c r="I23" s="22">
        <v>482880</v>
      </c>
      <c r="J23" s="22">
        <v>1106790</v>
      </c>
      <c r="K23" s="22">
        <v>312018</v>
      </c>
      <c r="L23" s="22">
        <v>303641</v>
      </c>
      <c r="M23" s="22">
        <v>268108</v>
      </c>
      <c r="N23" s="22">
        <v>883767</v>
      </c>
      <c r="O23" s="22"/>
      <c r="P23" s="22"/>
      <c r="Q23" s="22"/>
      <c r="R23" s="22"/>
      <c r="S23" s="22"/>
      <c r="T23" s="22"/>
      <c r="U23" s="22"/>
      <c r="V23" s="22"/>
      <c r="W23" s="22">
        <v>1990557</v>
      </c>
      <c r="X23" s="22">
        <v>2613954</v>
      </c>
      <c r="Y23" s="22">
        <v>-623397</v>
      </c>
      <c r="Z23" s="23">
        <v>-23.848812947741237</v>
      </c>
      <c r="AA23" s="20">
        <v>5227910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7391304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2844238</v>
      </c>
      <c r="D29" s="20"/>
      <c r="E29" s="21">
        <v>9899800</v>
      </c>
      <c r="F29" s="22">
        <v>9899800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4949898</v>
      </c>
      <c r="Y29" s="22">
        <v>-4949898</v>
      </c>
      <c r="Z29" s="23">
        <v>-100</v>
      </c>
      <c r="AA29" s="20">
        <v>9899800</v>
      </c>
    </row>
    <row r="30" spans="1:27" ht="13.5" x14ac:dyDescent="0.25">
      <c r="A30" s="19" t="s">
        <v>56</v>
      </c>
      <c r="B30" s="15" t="s">
        <v>32</v>
      </c>
      <c r="C30" s="20">
        <v>4893023</v>
      </c>
      <c r="D30" s="20"/>
      <c r="E30" s="21">
        <v>1384781</v>
      </c>
      <c r="F30" s="22">
        <v>1384781</v>
      </c>
      <c r="G30" s="22"/>
      <c r="H30" s="22"/>
      <c r="I30" s="22">
        <v>85597</v>
      </c>
      <c r="J30" s="22">
        <v>85597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85597</v>
      </c>
      <c r="X30" s="22">
        <v>692388</v>
      </c>
      <c r="Y30" s="22">
        <v>-606791</v>
      </c>
      <c r="Z30" s="23">
        <v>-87.637422947826934</v>
      </c>
      <c r="AA30" s="20">
        <v>1384781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3349726718</v>
      </c>
      <c r="D32" s="29">
        <f t="shared" ref="D32:Y32" si="0">SUM(D6:D31)</f>
        <v>0</v>
      </c>
      <c r="E32" s="30">
        <f t="shared" si="0"/>
        <v>4221623597</v>
      </c>
      <c r="F32" s="31">
        <f t="shared" si="0"/>
        <v>4221623597</v>
      </c>
      <c r="G32" s="31">
        <f t="shared" si="0"/>
        <v>369678222</v>
      </c>
      <c r="H32" s="31">
        <f t="shared" si="0"/>
        <v>410303174</v>
      </c>
      <c r="I32" s="31">
        <f t="shared" si="0"/>
        <v>359362089</v>
      </c>
      <c r="J32" s="31">
        <f t="shared" si="0"/>
        <v>1139343485</v>
      </c>
      <c r="K32" s="31">
        <f t="shared" si="0"/>
        <v>270064034</v>
      </c>
      <c r="L32" s="31">
        <f t="shared" si="0"/>
        <v>250351272</v>
      </c>
      <c r="M32" s="31">
        <f t="shared" si="0"/>
        <v>220722999</v>
      </c>
      <c r="N32" s="31">
        <f t="shared" si="0"/>
        <v>741138305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1880481790</v>
      </c>
      <c r="X32" s="31">
        <f t="shared" si="0"/>
        <v>2110811508</v>
      </c>
      <c r="Y32" s="31">
        <f t="shared" si="0"/>
        <v>-230329718</v>
      </c>
      <c r="Z32" s="32">
        <f>+IF(X32&lt;&gt;0,+(Y32/X32)*100,0)</f>
        <v>-10.911903650659839</v>
      </c>
      <c r="AA32" s="29">
        <f>SUM(AA6:AA31)</f>
        <v>4221623597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502084884</v>
      </c>
      <c r="D34" s="20"/>
      <c r="E34" s="21">
        <v>505136993</v>
      </c>
      <c r="F34" s="22">
        <v>505136993</v>
      </c>
      <c r="G34" s="22">
        <v>42410892</v>
      </c>
      <c r="H34" s="22">
        <v>43007604</v>
      </c>
      <c r="I34" s="22">
        <v>46040164</v>
      </c>
      <c r="J34" s="22">
        <v>131458660</v>
      </c>
      <c r="K34" s="22">
        <v>45328656</v>
      </c>
      <c r="L34" s="22">
        <v>46785957</v>
      </c>
      <c r="M34" s="22">
        <v>45612142</v>
      </c>
      <c r="N34" s="22">
        <v>137726755</v>
      </c>
      <c r="O34" s="22"/>
      <c r="P34" s="22"/>
      <c r="Q34" s="22"/>
      <c r="R34" s="22"/>
      <c r="S34" s="22"/>
      <c r="T34" s="22"/>
      <c r="U34" s="22"/>
      <c r="V34" s="22"/>
      <c r="W34" s="22">
        <v>269185415</v>
      </c>
      <c r="X34" s="22">
        <v>252569382</v>
      </c>
      <c r="Y34" s="22">
        <v>16616033</v>
      </c>
      <c r="Z34" s="23">
        <v>6.5787994049096579</v>
      </c>
      <c r="AA34" s="20">
        <v>505136993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3032518088</v>
      </c>
      <c r="D36" s="20"/>
      <c r="E36" s="21">
        <v>2569190283</v>
      </c>
      <c r="F36" s="22">
        <v>2569190283</v>
      </c>
      <c r="G36" s="22">
        <v>372917478</v>
      </c>
      <c r="H36" s="22">
        <v>355281931</v>
      </c>
      <c r="I36" s="22">
        <v>192658089</v>
      </c>
      <c r="J36" s="22">
        <v>920857498</v>
      </c>
      <c r="K36" s="22">
        <v>392082537</v>
      </c>
      <c r="L36" s="22">
        <v>218289762</v>
      </c>
      <c r="M36" s="22">
        <v>164733209</v>
      </c>
      <c r="N36" s="22">
        <v>775105508</v>
      </c>
      <c r="O36" s="22"/>
      <c r="P36" s="22"/>
      <c r="Q36" s="22"/>
      <c r="R36" s="22"/>
      <c r="S36" s="22"/>
      <c r="T36" s="22"/>
      <c r="U36" s="22"/>
      <c r="V36" s="22"/>
      <c r="W36" s="22">
        <v>1695963006</v>
      </c>
      <c r="X36" s="22">
        <v>1284595146</v>
      </c>
      <c r="Y36" s="22">
        <v>411367860</v>
      </c>
      <c r="Z36" s="23">
        <v>32.023152296731475</v>
      </c>
      <c r="AA36" s="20">
        <v>2569190283</v>
      </c>
    </row>
    <row r="37" spans="1:27" ht="13.5" x14ac:dyDescent="0.25">
      <c r="A37" s="19" t="s">
        <v>63</v>
      </c>
      <c r="B37" s="15" t="s">
        <v>32</v>
      </c>
      <c r="C37" s="20">
        <v>66171292</v>
      </c>
      <c r="D37" s="20"/>
      <c r="E37" s="21">
        <v>74410739</v>
      </c>
      <c r="F37" s="22">
        <v>74410739</v>
      </c>
      <c r="G37" s="22">
        <v>3537453</v>
      </c>
      <c r="H37" s="22">
        <v>6349944</v>
      </c>
      <c r="I37" s="22">
        <v>5599193</v>
      </c>
      <c r="J37" s="22">
        <v>15486590</v>
      </c>
      <c r="K37" s="22">
        <v>11823295</v>
      </c>
      <c r="L37" s="22">
        <v>9538202</v>
      </c>
      <c r="M37" s="22">
        <v>5100158</v>
      </c>
      <c r="N37" s="22">
        <v>26461655</v>
      </c>
      <c r="O37" s="22"/>
      <c r="P37" s="22"/>
      <c r="Q37" s="22"/>
      <c r="R37" s="22"/>
      <c r="S37" s="22"/>
      <c r="T37" s="22"/>
      <c r="U37" s="22"/>
      <c r="V37" s="22"/>
      <c r="W37" s="22">
        <v>41948245</v>
      </c>
      <c r="X37" s="22">
        <v>37205466</v>
      </c>
      <c r="Y37" s="22">
        <v>4742779</v>
      </c>
      <c r="Z37" s="23">
        <v>12.747532849071156</v>
      </c>
      <c r="AA37" s="20">
        <v>74410739</v>
      </c>
    </row>
    <row r="38" spans="1:27" ht="13.5" x14ac:dyDescent="0.25">
      <c r="A38" s="19" t="s">
        <v>64</v>
      </c>
      <c r="B38" s="15" t="s">
        <v>32</v>
      </c>
      <c r="C38" s="20">
        <v>179237363</v>
      </c>
      <c r="D38" s="20"/>
      <c r="E38" s="21">
        <v>317562450</v>
      </c>
      <c r="F38" s="22">
        <v>317562450</v>
      </c>
      <c r="G38" s="22">
        <v>26463538</v>
      </c>
      <c r="H38" s="22">
        <v>26463538</v>
      </c>
      <c r="I38" s="22">
        <v>26463538</v>
      </c>
      <c r="J38" s="22">
        <v>79390614</v>
      </c>
      <c r="K38" s="22">
        <v>26463538</v>
      </c>
      <c r="L38" s="22">
        <v>26463538</v>
      </c>
      <c r="M38" s="22">
        <v>26463538</v>
      </c>
      <c r="N38" s="22">
        <v>79390614</v>
      </c>
      <c r="O38" s="22"/>
      <c r="P38" s="22"/>
      <c r="Q38" s="22"/>
      <c r="R38" s="22"/>
      <c r="S38" s="22"/>
      <c r="T38" s="22"/>
      <c r="U38" s="22"/>
      <c r="V38" s="22"/>
      <c r="W38" s="22">
        <v>158781228</v>
      </c>
      <c r="X38" s="22">
        <v>158781228</v>
      </c>
      <c r="Y38" s="22"/>
      <c r="Z38" s="23"/>
      <c r="AA38" s="20">
        <v>317562450</v>
      </c>
    </row>
    <row r="39" spans="1:27" ht="13.5" x14ac:dyDescent="0.25">
      <c r="A39" s="19" t="s">
        <v>65</v>
      </c>
      <c r="B39" s="15" t="s">
        <v>32</v>
      </c>
      <c r="C39" s="20">
        <v>243856671</v>
      </c>
      <c r="D39" s="20"/>
      <c r="E39" s="21">
        <v>93500000</v>
      </c>
      <c r="F39" s="22">
        <v>93500000</v>
      </c>
      <c r="G39" s="22">
        <v>19286267</v>
      </c>
      <c r="H39" s="22">
        <v>-15141413</v>
      </c>
      <c r="I39" s="22">
        <v>-15141413</v>
      </c>
      <c r="J39" s="22">
        <v>-10996559</v>
      </c>
      <c r="K39" s="22">
        <v>85518863</v>
      </c>
      <c r="L39" s="22">
        <v>18412013</v>
      </c>
      <c r="M39" s="22">
        <v>18412013</v>
      </c>
      <c r="N39" s="22">
        <v>122342889</v>
      </c>
      <c r="O39" s="22"/>
      <c r="P39" s="22"/>
      <c r="Q39" s="22"/>
      <c r="R39" s="22"/>
      <c r="S39" s="22"/>
      <c r="T39" s="22"/>
      <c r="U39" s="22"/>
      <c r="V39" s="22"/>
      <c r="W39" s="22">
        <v>111346330</v>
      </c>
      <c r="X39" s="22">
        <v>46750014</v>
      </c>
      <c r="Y39" s="22">
        <v>64596316</v>
      </c>
      <c r="Z39" s="23">
        <v>138.17389658963523</v>
      </c>
      <c r="AA39" s="20">
        <v>93500000</v>
      </c>
    </row>
    <row r="40" spans="1:27" ht="13.5" x14ac:dyDescent="0.25">
      <c r="A40" s="19" t="s">
        <v>40</v>
      </c>
      <c r="B40" s="15" t="s">
        <v>32</v>
      </c>
      <c r="C40" s="20">
        <v>253569</v>
      </c>
      <c r="D40" s="20"/>
      <c r="E40" s="21">
        <v>55645</v>
      </c>
      <c r="F40" s="22">
        <v>55645</v>
      </c>
      <c r="G40" s="22">
        <v>4637</v>
      </c>
      <c r="H40" s="22">
        <v>4637</v>
      </c>
      <c r="I40" s="22">
        <v>4637</v>
      </c>
      <c r="J40" s="22">
        <v>13911</v>
      </c>
      <c r="K40" s="22">
        <v>4637</v>
      </c>
      <c r="L40" s="22">
        <v>4637</v>
      </c>
      <c r="M40" s="22">
        <v>4637</v>
      </c>
      <c r="N40" s="22">
        <v>13911</v>
      </c>
      <c r="O40" s="22"/>
      <c r="P40" s="22"/>
      <c r="Q40" s="22"/>
      <c r="R40" s="22"/>
      <c r="S40" s="22"/>
      <c r="T40" s="22"/>
      <c r="U40" s="22"/>
      <c r="V40" s="22"/>
      <c r="W40" s="22">
        <v>27822</v>
      </c>
      <c r="X40" s="22">
        <v>27828</v>
      </c>
      <c r="Y40" s="22">
        <v>-6</v>
      </c>
      <c r="Z40" s="23">
        <v>-2.1561017680034499E-2</v>
      </c>
      <c r="AA40" s="20">
        <v>55645</v>
      </c>
    </row>
    <row r="41" spans="1:27" ht="13.5" x14ac:dyDescent="0.25">
      <c r="A41" s="19" t="s">
        <v>66</v>
      </c>
      <c r="B41" s="15" t="s">
        <v>32</v>
      </c>
      <c r="C41" s="20">
        <v>141811210</v>
      </c>
      <c r="D41" s="20"/>
      <c r="E41" s="21">
        <v>164761337</v>
      </c>
      <c r="F41" s="22">
        <v>164761337</v>
      </c>
      <c r="G41" s="22">
        <v>11230648</v>
      </c>
      <c r="H41" s="22">
        <v>7703876</v>
      </c>
      <c r="I41" s="22">
        <v>11725371</v>
      </c>
      <c r="J41" s="22">
        <v>30659895</v>
      </c>
      <c r="K41" s="22">
        <v>17560047</v>
      </c>
      <c r="L41" s="22">
        <v>16086456</v>
      </c>
      <c r="M41" s="22">
        <v>20300306</v>
      </c>
      <c r="N41" s="22">
        <v>53946809</v>
      </c>
      <c r="O41" s="22"/>
      <c r="P41" s="22"/>
      <c r="Q41" s="22"/>
      <c r="R41" s="22"/>
      <c r="S41" s="22"/>
      <c r="T41" s="22"/>
      <c r="U41" s="22"/>
      <c r="V41" s="22"/>
      <c r="W41" s="22">
        <v>84606704</v>
      </c>
      <c r="X41" s="22">
        <v>82380774</v>
      </c>
      <c r="Y41" s="22">
        <v>2225930</v>
      </c>
      <c r="Z41" s="23">
        <v>2.7020018044501501</v>
      </c>
      <c r="AA41" s="20">
        <v>164761337</v>
      </c>
    </row>
    <row r="42" spans="1:27" ht="13.5" x14ac:dyDescent="0.25">
      <c r="A42" s="19" t="s">
        <v>67</v>
      </c>
      <c r="B42" s="15" t="s">
        <v>32</v>
      </c>
      <c r="C42" s="20">
        <v>4992389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148485255</v>
      </c>
      <c r="D44" s="20"/>
      <c r="E44" s="21">
        <v>265188254</v>
      </c>
      <c r="F44" s="22">
        <v>265188254</v>
      </c>
      <c r="G44" s="22">
        <v>11908850</v>
      </c>
      <c r="H44" s="22">
        <v>15526784</v>
      </c>
      <c r="I44" s="22">
        <v>10881769</v>
      </c>
      <c r="J44" s="22">
        <v>38317403</v>
      </c>
      <c r="K44" s="22">
        <v>14328125</v>
      </c>
      <c r="L44" s="22">
        <v>12011758</v>
      </c>
      <c r="M44" s="22">
        <v>14641695</v>
      </c>
      <c r="N44" s="22">
        <v>40981578</v>
      </c>
      <c r="O44" s="22"/>
      <c r="P44" s="22"/>
      <c r="Q44" s="22"/>
      <c r="R44" s="22"/>
      <c r="S44" s="22"/>
      <c r="T44" s="22"/>
      <c r="U44" s="22"/>
      <c r="V44" s="22"/>
      <c r="W44" s="22">
        <v>79298981</v>
      </c>
      <c r="X44" s="22">
        <v>132594414</v>
      </c>
      <c r="Y44" s="22">
        <v>-53295433</v>
      </c>
      <c r="Z44" s="23">
        <v>-40.194327492559381</v>
      </c>
      <c r="AA44" s="20">
        <v>265188254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4021873</v>
      </c>
      <c r="D46" s="20"/>
      <c r="E46" s="21"/>
      <c r="F46" s="22"/>
      <c r="G46" s="22"/>
      <c r="H46" s="22">
        <v>170</v>
      </c>
      <c r="I46" s="22">
        <v>5994</v>
      </c>
      <c r="J46" s="22">
        <v>6164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6164</v>
      </c>
      <c r="X46" s="22"/>
      <c r="Y46" s="22">
        <v>6164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4323432594</v>
      </c>
      <c r="D47" s="29">
        <f t="shared" ref="D47:Y47" si="1">SUM(D34:D46)</f>
        <v>0</v>
      </c>
      <c r="E47" s="30">
        <f t="shared" si="1"/>
        <v>3989805701</v>
      </c>
      <c r="F47" s="31">
        <f t="shared" si="1"/>
        <v>3989805701</v>
      </c>
      <c r="G47" s="31">
        <f t="shared" si="1"/>
        <v>487759763</v>
      </c>
      <c r="H47" s="31">
        <f t="shared" si="1"/>
        <v>439197071</v>
      </c>
      <c r="I47" s="31">
        <f t="shared" si="1"/>
        <v>278237342</v>
      </c>
      <c r="J47" s="31">
        <f t="shared" si="1"/>
        <v>1205194176</v>
      </c>
      <c r="K47" s="31">
        <f t="shared" si="1"/>
        <v>593109698</v>
      </c>
      <c r="L47" s="31">
        <f t="shared" si="1"/>
        <v>347592323</v>
      </c>
      <c r="M47" s="31">
        <f t="shared" si="1"/>
        <v>295267698</v>
      </c>
      <c r="N47" s="31">
        <f t="shared" si="1"/>
        <v>1235969719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2441163895</v>
      </c>
      <c r="X47" s="31">
        <f t="shared" si="1"/>
        <v>1994904252</v>
      </c>
      <c r="Y47" s="31">
        <f t="shared" si="1"/>
        <v>446259643</v>
      </c>
      <c r="Z47" s="32">
        <f>+IF(X47&lt;&gt;0,+(Y47/X47)*100,0)</f>
        <v>22.369978035417009</v>
      </c>
      <c r="AA47" s="29">
        <f>SUM(AA34:AA46)</f>
        <v>3989805701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-973705876</v>
      </c>
      <c r="D48" s="39">
        <f t="shared" si="2"/>
        <v>0</v>
      </c>
      <c r="E48" s="40">
        <f t="shared" si="2"/>
        <v>231817896</v>
      </c>
      <c r="F48" s="41">
        <f t="shared" si="2"/>
        <v>231817896</v>
      </c>
      <c r="G48" s="41">
        <f t="shared" si="2"/>
        <v>-118081541</v>
      </c>
      <c r="H48" s="41">
        <f t="shared" si="2"/>
        <v>-28893897</v>
      </c>
      <c r="I48" s="41">
        <f t="shared" si="2"/>
        <v>81124747</v>
      </c>
      <c r="J48" s="41">
        <f t="shared" si="2"/>
        <v>-65850691</v>
      </c>
      <c r="K48" s="41">
        <f t="shared" si="2"/>
        <v>-323045664</v>
      </c>
      <c r="L48" s="41">
        <f t="shared" si="2"/>
        <v>-97241051</v>
      </c>
      <c r="M48" s="41">
        <f t="shared" si="2"/>
        <v>-74544699</v>
      </c>
      <c r="N48" s="41">
        <f t="shared" si="2"/>
        <v>-494831414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-560682105</v>
      </c>
      <c r="X48" s="41">
        <f t="shared" si="2"/>
        <v>115907256</v>
      </c>
      <c r="Y48" s="41">
        <f t="shared" si="2"/>
        <v>-676589361</v>
      </c>
      <c r="Z48" s="42">
        <f>+IF(X48&lt;&gt;0,+(Y48/X48)*100,0)</f>
        <v>-583.73339543125758</v>
      </c>
      <c r="AA48" s="39">
        <f>+AA32-AA47</f>
        <v>231817896</v>
      </c>
    </row>
    <row r="49" spans="1:27" ht="25.5" x14ac:dyDescent="0.25">
      <c r="A49" s="43" t="s">
        <v>74</v>
      </c>
      <c r="B49" s="15" t="s">
        <v>32</v>
      </c>
      <c r="C49" s="20">
        <v>49105296</v>
      </c>
      <c r="D49" s="20"/>
      <c r="E49" s="21">
        <v>50617900</v>
      </c>
      <c r="F49" s="22">
        <v>50617900</v>
      </c>
      <c r="G49" s="22">
        <v>372896</v>
      </c>
      <c r="H49" s="22"/>
      <c r="I49" s="22">
        <v>174670</v>
      </c>
      <c r="J49" s="22">
        <v>547566</v>
      </c>
      <c r="K49" s="22">
        <v>519782</v>
      </c>
      <c r="L49" s="22">
        <v>590978</v>
      </c>
      <c r="M49" s="22">
        <v>479540</v>
      </c>
      <c r="N49" s="22">
        <v>1590300</v>
      </c>
      <c r="O49" s="22"/>
      <c r="P49" s="22"/>
      <c r="Q49" s="22"/>
      <c r="R49" s="22"/>
      <c r="S49" s="22"/>
      <c r="T49" s="22"/>
      <c r="U49" s="22"/>
      <c r="V49" s="22"/>
      <c r="W49" s="22">
        <v>2137866</v>
      </c>
      <c r="X49" s="22">
        <v>25308942</v>
      </c>
      <c r="Y49" s="22">
        <v>-23171076</v>
      </c>
      <c r="Z49" s="23">
        <v>-91.55292228335739</v>
      </c>
      <c r="AA49" s="20">
        <v>50617900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-924600580</v>
      </c>
      <c r="D51" s="48">
        <f t="shared" si="3"/>
        <v>0</v>
      </c>
      <c r="E51" s="49">
        <f t="shared" si="3"/>
        <v>282435796</v>
      </c>
      <c r="F51" s="50">
        <f t="shared" si="3"/>
        <v>282435796</v>
      </c>
      <c r="G51" s="50">
        <f t="shared" si="3"/>
        <v>-117708645</v>
      </c>
      <c r="H51" s="50">
        <f t="shared" si="3"/>
        <v>-28893897</v>
      </c>
      <c r="I51" s="50">
        <f t="shared" si="3"/>
        <v>81299417</v>
      </c>
      <c r="J51" s="50">
        <f t="shared" si="3"/>
        <v>-65303125</v>
      </c>
      <c r="K51" s="50">
        <f t="shared" si="3"/>
        <v>-322525882</v>
      </c>
      <c r="L51" s="50">
        <f t="shared" si="3"/>
        <v>-96650073</v>
      </c>
      <c r="M51" s="50">
        <f t="shared" si="3"/>
        <v>-74065159</v>
      </c>
      <c r="N51" s="50">
        <f t="shared" si="3"/>
        <v>-493241114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-558544239</v>
      </c>
      <c r="X51" s="50">
        <f t="shared" si="3"/>
        <v>141216198</v>
      </c>
      <c r="Y51" s="50">
        <f t="shared" si="3"/>
        <v>-699760437</v>
      </c>
      <c r="Z51" s="51">
        <f>+IF(X51&lt;&gt;0,+(Y51/X51)*100,0)</f>
        <v>-495.52420112599265</v>
      </c>
      <c r="AA51" s="48">
        <f>SUM(AA48:AA50)</f>
        <v>282435796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-924600580</v>
      </c>
      <c r="D53" s="54">
        <f>+D51-D52</f>
        <v>0</v>
      </c>
      <c r="E53" s="55">
        <f t="shared" si="4"/>
        <v>282435796</v>
      </c>
      <c r="F53" s="56">
        <f t="shared" si="4"/>
        <v>282435796</v>
      </c>
      <c r="G53" s="56">
        <f t="shared" si="4"/>
        <v>-117708645</v>
      </c>
      <c r="H53" s="56">
        <f t="shared" si="4"/>
        <v>-28893897</v>
      </c>
      <c r="I53" s="56">
        <f t="shared" si="4"/>
        <v>81299417</v>
      </c>
      <c r="J53" s="56">
        <f t="shared" si="4"/>
        <v>-65303125</v>
      </c>
      <c r="K53" s="56">
        <f t="shared" si="4"/>
        <v>-322525882</v>
      </c>
      <c r="L53" s="56">
        <f t="shared" si="4"/>
        <v>-96650073</v>
      </c>
      <c r="M53" s="56">
        <f t="shared" si="4"/>
        <v>-74065159</v>
      </c>
      <c r="N53" s="56">
        <f t="shared" si="4"/>
        <v>-493241114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-558544239</v>
      </c>
      <c r="X53" s="56">
        <f t="shared" si="4"/>
        <v>141216198</v>
      </c>
      <c r="Y53" s="56">
        <f t="shared" si="4"/>
        <v>-699760437</v>
      </c>
      <c r="Z53" s="57">
        <f>+IF(X53&lt;&gt;0,+(Y53/X53)*100,0)</f>
        <v>-495.52420112599265</v>
      </c>
      <c r="AA53" s="54">
        <f>+AA51-AA52</f>
        <v>282435796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-924600580</v>
      </c>
      <c r="D56" s="48">
        <f>SUM(D53:D55)</f>
        <v>0</v>
      </c>
      <c r="E56" s="49">
        <f t="shared" si="5"/>
        <v>282435796</v>
      </c>
      <c r="F56" s="50">
        <f t="shared" si="5"/>
        <v>282435796</v>
      </c>
      <c r="G56" s="50">
        <f t="shared" si="5"/>
        <v>-117708645</v>
      </c>
      <c r="H56" s="50">
        <f t="shared" si="5"/>
        <v>-28893897</v>
      </c>
      <c r="I56" s="50">
        <f t="shared" si="5"/>
        <v>81299417</v>
      </c>
      <c r="J56" s="50">
        <f t="shared" si="5"/>
        <v>-65303125</v>
      </c>
      <c r="K56" s="50">
        <f t="shared" si="5"/>
        <v>-322525882</v>
      </c>
      <c r="L56" s="50">
        <f t="shared" si="5"/>
        <v>-96650073</v>
      </c>
      <c r="M56" s="50">
        <f t="shared" si="5"/>
        <v>-74065159</v>
      </c>
      <c r="N56" s="50">
        <f t="shared" si="5"/>
        <v>-493241114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-558544239</v>
      </c>
      <c r="X56" s="50">
        <f t="shared" si="5"/>
        <v>141216198</v>
      </c>
      <c r="Y56" s="50">
        <f t="shared" si="5"/>
        <v>-699760437</v>
      </c>
      <c r="Z56" s="51">
        <f>+IF(X56&lt;&gt;0,+(Y56/X56)*100,0)</f>
        <v>-495.52420112599265</v>
      </c>
      <c r="AA56" s="48">
        <f>SUM(AA53:AA55)</f>
        <v>282435796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-924600580</v>
      </c>
      <c r="D59" s="65">
        <f>SUM(D56:D58)</f>
        <v>0</v>
      </c>
      <c r="E59" s="66">
        <f t="shared" si="6"/>
        <v>282435796</v>
      </c>
      <c r="F59" s="67">
        <f t="shared" si="6"/>
        <v>282435796</v>
      </c>
      <c r="G59" s="67">
        <f t="shared" si="6"/>
        <v>-117708645</v>
      </c>
      <c r="H59" s="67">
        <f t="shared" si="6"/>
        <v>-28893897</v>
      </c>
      <c r="I59" s="67">
        <f t="shared" si="6"/>
        <v>81299417</v>
      </c>
      <c r="J59" s="67">
        <f t="shared" si="6"/>
        <v>-65303125</v>
      </c>
      <c r="K59" s="67">
        <f t="shared" si="6"/>
        <v>-322525882</v>
      </c>
      <c r="L59" s="67">
        <f t="shared" si="6"/>
        <v>-96650073</v>
      </c>
      <c r="M59" s="67">
        <f t="shared" si="6"/>
        <v>-74065159</v>
      </c>
      <c r="N59" s="67">
        <f t="shared" si="6"/>
        <v>-493241114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-558544239</v>
      </c>
      <c r="X59" s="67">
        <f t="shared" si="6"/>
        <v>141216198</v>
      </c>
      <c r="Y59" s="67">
        <f t="shared" si="6"/>
        <v>-699760437</v>
      </c>
      <c r="Z59" s="68">
        <f>+IF(X59&lt;&gt;0,+(Y59/X59)*100,0)</f>
        <v>-495.52420112599265</v>
      </c>
      <c r="AA59" s="65">
        <f>SUM(AA56:AA58)</f>
        <v>282435796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26092264765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>
        <v>1746261137</v>
      </c>
      <c r="L6" s="22">
        <v>1727561690</v>
      </c>
      <c r="M6" s="22">
        <v>1712484004</v>
      </c>
      <c r="N6" s="22">
        <v>5186306831</v>
      </c>
      <c r="O6" s="22"/>
      <c r="P6" s="22"/>
      <c r="Q6" s="22"/>
      <c r="R6" s="22"/>
      <c r="S6" s="22"/>
      <c r="T6" s="22"/>
      <c r="U6" s="22"/>
      <c r="V6" s="22"/>
      <c r="W6" s="22">
        <v>12119220219</v>
      </c>
      <c r="X6" s="22">
        <v>13046132172</v>
      </c>
      <c r="Y6" s="22">
        <v>-926911953</v>
      </c>
      <c r="Z6" s="23">
        <v>-7.1048793679199891</v>
      </c>
      <c r="AA6" s="20">
        <v>26092264765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>
        <v>8263</v>
      </c>
      <c r="L10" s="22">
        <v>6086</v>
      </c>
      <c r="M10" s="22">
        <v>4276</v>
      </c>
      <c r="N10" s="22">
        <v>18625</v>
      </c>
      <c r="O10" s="22"/>
      <c r="P10" s="22"/>
      <c r="Q10" s="22"/>
      <c r="R10" s="22"/>
      <c r="S10" s="22"/>
      <c r="T10" s="22"/>
      <c r="U10" s="22"/>
      <c r="V10" s="22"/>
      <c r="W10" s="22">
        <v>42897</v>
      </c>
      <c r="X10" s="22">
        <v>1813500</v>
      </c>
      <c r="Y10" s="22">
        <v>-1770603</v>
      </c>
      <c r="Z10" s="23">
        <v>-97.634574028122415</v>
      </c>
      <c r="AA10" s="20">
        <v>3627033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>
        <v>1380770</v>
      </c>
      <c r="L13" s="22">
        <v>1419879</v>
      </c>
      <c r="M13" s="22">
        <v>1438670</v>
      </c>
      <c r="N13" s="22">
        <v>4239319</v>
      </c>
      <c r="O13" s="22"/>
      <c r="P13" s="22"/>
      <c r="Q13" s="22"/>
      <c r="R13" s="22"/>
      <c r="S13" s="22"/>
      <c r="T13" s="22"/>
      <c r="U13" s="22"/>
      <c r="V13" s="22"/>
      <c r="W13" s="22">
        <v>7657598</v>
      </c>
      <c r="X13" s="22">
        <v>56304888</v>
      </c>
      <c r="Y13" s="22">
        <v>-48647290</v>
      </c>
      <c r="Z13" s="23">
        <v>-86.399763374007605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>
        <v>858100</v>
      </c>
      <c r="L17" s="22">
        <v>639232</v>
      </c>
      <c r="M17" s="22">
        <v>641026</v>
      </c>
      <c r="N17" s="22">
        <v>2138358</v>
      </c>
      <c r="O17" s="22"/>
      <c r="P17" s="22"/>
      <c r="Q17" s="22"/>
      <c r="R17" s="22"/>
      <c r="S17" s="22"/>
      <c r="T17" s="22"/>
      <c r="U17" s="22"/>
      <c r="V17" s="22"/>
      <c r="W17" s="22">
        <v>3248816</v>
      </c>
      <c r="X17" s="22">
        <v>2245200</v>
      </c>
      <c r="Y17" s="22">
        <v>1003616</v>
      </c>
      <c r="Z17" s="23">
        <v>44.700516657758776</v>
      </c>
      <c r="AA17" s="20">
        <v>4490406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13683197</v>
      </c>
      <c r="D19" s="20"/>
      <c r="E19" s="21">
        <v>2905520</v>
      </c>
      <c r="F19" s="22">
        <v>2905520</v>
      </c>
      <c r="G19" s="22">
        <v>5826343</v>
      </c>
      <c r="H19" s="22">
        <v>2663084</v>
      </c>
      <c r="I19" s="22">
        <v>333226</v>
      </c>
      <c r="J19" s="22">
        <v>8822653</v>
      </c>
      <c r="K19" s="22">
        <v>251714</v>
      </c>
      <c r="L19" s="22">
        <v>673000</v>
      </c>
      <c r="M19" s="22">
        <v>2474782</v>
      </c>
      <c r="N19" s="22">
        <v>3399496</v>
      </c>
      <c r="O19" s="22"/>
      <c r="P19" s="22"/>
      <c r="Q19" s="22"/>
      <c r="R19" s="22"/>
      <c r="S19" s="22"/>
      <c r="T19" s="22"/>
      <c r="U19" s="22"/>
      <c r="V19" s="22"/>
      <c r="W19" s="22">
        <v>12222149</v>
      </c>
      <c r="X19" s="22">
        <v>1452756</v>
      </c>
      <c r="Y19" s="22">
        <v>10769393</v>
      </c>
      <c r="Z19" s="23">
        <v>741.30776262496931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>
        <v>35870</v>
      </c>
      <c r="H23" s="22">
        <v>11500</v>
      </c>
      <c r="I23" s="22"/>
      <c r="J23" s="22">
        <v>47370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47370</v>
      </c>
      <c r="X23" s="22">
        <v>2106180</v>
      </c>
      <c r="Y23" s="22">
        <v>-2058810</v>
      </c>
      <c r="Z23" s="23">
        <v>-97.750904481098473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982332761</v>
      </c>
      <c r="D25" s="20"/>
      <c r="E25" s="21">
        <v>1087650405</v>
      </c>
      <c r="F25" s="22">
        <v>1087650405</v>
      </c>
      <c r="G25" s="22">
        <v>450271002</v>
      </c>
      <c r="H25" s="22"/>
      <c r="I25" s="22"/>
      <c r="J25" s="22">
        <v>450271002</v>
      </c>
      <c r="K25" s="22">
        <v>93306</v>
      </c>
      <c r="L25" s="22">
        <v>31102</v>
      </c>
      <c r="M25" s="22">
        <v>360247904</v>
      </c>
      <c r="N25" s="22">
        <v>360372312</v>
      </c>
      <c r="O25" s="22"/>
      <c r="P25" s="22"/>
      <c r="Q25" s="22"/>
      <c r="R25" s="22"/>
      <c r="S25" s="22"/>
      <c r="T25" s="22"/>
      <c r="U25" s="22"/>
      <c r="V25" s="22"/>
      <c r="W25" s="22">
        <v>810643314</v>
      </c>
      <c r="X25" s="22">
        <v>543825198</v>
      </c>
      <c r="Y25" s="22">
        <v>266818116</v>
      </c>
      <c r="Z25" s="23">
        <v>49.063213139307308</v>
      </c>
      <c r="AA25" s="20">
        <v>1087650405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7187437</v>
      </c>
      <c r="H26" s="22">
        <v>9187231</v>
      </c>
      <c r="I26" s="22">
        <v>9857169</v>
      </c>
      <c r="J26" s="22">
        <v>26231837</v>
      </c>
      <c r="K26" s="22">
        <v>8671163</v>
      </c>
      <c r="L26" s="22">
        <v>9977639</v>
      </c>
      <c r="M26" s="22">
        <v>9911049</v>
      </c>
      <c r="N26" s="22">
        <v>28559851</v>
      </c>
      <c r="O26" s="22"/>
      <c r="P26" s="22"/>
      <c r="Q26" s="22"/>
      <c r="R26" s="22"/>
      <c r="S26" s="22"/>
      <c r="T26" s="22"/>
      <c r="U26" s="22"/>
      <c r="V26" s="22"/>
      <c r="W26" s="22">
        <v>54791688</v>
      </c>
      <c r="X26" s="22"/>
      <c r="Y26" s="22">
        <v>54791688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20843154838</v>
      </c>
      <c r="D32" s="29">
        <f t="shared" ref="D32:Y32" si="0">SUM(D6:D31)</f>
        <v>0</v>
      </c>
      <c r="E32" s="30">
        <f t="shared" si="0"/>
        <v>27307760281</v>
      </c>
      <c r="F32" s="31">
        <f t="shared" si="0"/>
        <v>27307760281</v>
      </c>
      <c r="G32" s="31">
        <f t="shared" si="0"/>
        <v>2611772476</v>
      </c>
      <c r="H32" s="31">
        <f t="shared" si="0"/>
        <v>2858752510</v>
      </c>
      <c r="I32" s="31">
        <f t="shared" si="0"/>
        <v>1952314273</v>
      </c>
      <c r="J32" s="31">
        <f t="shared" si="0"/>
        <v>7422839259</v>
      </c>
      <c r="K32" s="31">
        <f t="shared" si="0"/>
        <v>1757524453</v>
      </c>
      <c r="L32" s="31">
        <f t="shared" si="0"/>
        <v>1740308628</v>
      </c>
      <c r="M32" s="31">
        <f t="shared" si="0"/>
        <v>2087201711</v>
      </c>
      <c r="N32" s="31">
        <f t="shared" si="0"/>
        <v>5585034792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13007874051</v>
      </c>
      <c r="X32" s="31">
        <f t="shared" si="0"/>
        <v>13653879894</v>
      </c>
      <c r="Y32" s="31">
        <f t="shared" si="0"/>
        <v>-646005843</v>
      </c>
      <c r="Z32" s="32">
        <f>+IF(X32&lt;&gt;0,+(Y32/X32)*100,0)</f>
        <v>-4.7312987078777358</v>
      </c>
      <c r="AA32" s="29">
        <f>SUM(AA6:AA31)</f>
        <v>27307760281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572764727</v>
      </c>
      <c r="D34" s="20"/>
      <c r="E34" s="21">
        <v>622321852</v>
      </c>
      <c r="F34" s="22">
        <v>622321852</v>
      </c>
      <c r="G34" s="22">
        <v>51429971</v>
      </c>
      <c r="H34" s="22">
        <v>52820915</v>
      </c>
      <c r="I34" s="22">
        <v>51626563</v>
      </c>
      <c r="J34" s="22">
        <v>155877449</v>
      </c>
      <c r="K34" s="22">
        <v>54944331</v>
      </c>
      <c r="L34" s="22">
        <v>61840437</v>
      </c>
      <c r="M34" s="22">
        <v>56380094</v>
      </c>
      <c r="N34" s="22">
        <v>173164862</v>
      </c>
      <c r="O34" s="22"/>
      <c r="P34" s="22"/>
      <c r="Q34" s="22"/>
      <c r="R34" s="22"/>
      <c r="S34" s="22"/>
      <c r="T34" s="22"/>
      <c r="U34" s="22"/>
      <c r="V34" s="22"/>
      <c r="W34" s="22">
        <v>329042311</v>
      </c>
      <c r="X34" s="22">
        <v>311161548</v>
      </c>
      <c r="Y34" s="22">
        <v>17880763</v>
      </c>
      <c r="Z34" s="23">
        <v>5.7464564998243288</v>
      </c>
      <c r="AA34" s="20">
        <v>622321852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17211167586</v>
      </c>
      <c r="D36" s="20"/>
      <c r="E36" s="21">
        <v>20265459072</v>
      </c>
      <c r="F36" s="22">
        <v>20265459072</v>
      </c>
      <c r="G36" s="22">
        <v>2543967326</v>
      </c>
      <c r="H36" s="22">
        <v>2522313881</v>
      </c>
      <c r="I36" s="22">
        <v>1607996450</v>
      </c>
      <c r="J36" s="22">
        <v>6674277657</v>
      </c>
      <c r="K36" s="22">
        <v>2144401180</v>
      </c>
      <c r="L36" s="22">
        <v>1659871168</v>
      </c>
      <c r="M36" s="22">
        <v>1155470927</v>
      </c>
      <c r="N36" s="22">
        <v>4959743275</v>
      </c>
      <c r="O36" s="22"/>
      <c r="P36" s="22"/>
      <c r="Q36" s="22"/>
      <c r="R36" s="22"/>
      <c r="S36" s="22"/>
      <c r="T36" s="22"/>
      <c r="U36" s="22"/>
      <c r="V36" s="22"/>
      <c r="W36" s="22">
        <v>11634020932</v>
      </c>
      <c r="X36" s="22">
        <v>10132729542</v>
      </c>
      <c r="Y36" s="22">
        <v>1501291390</v>
      </c>
      <c r="Z36" s="23">
        <v>14.816258381092396</v>
      </c>
      <c r="AA36" s="20">
        <v>20265459072</v>
      </c>
    </row>
    <row r="37" spans="1:27" ht="13.5" x14ac:dyDescent="0.25">
      <c r="A37" s="19" t="s">
        <v>63</v>
      </c>
      <c r="B37" s="15" t="s">
        <v>32</v>
      </c>
      <c r="C37" s="20">
        <v>715303320</v>
      </c>
      <c r="D37" s="20"/>
      <c r="E37" s="21">
        <v>755462944</v>
      </c>
      <c r="F37" s="22">
        <v>755462944</v>
      </c>
      <c r="G37" s="22">
        <v>73107574</v>
      </c>
      <c r="H37" s="22">
        <v>171167574</v>
      </c>
      <c r="I37" s="22">
        <v>91255827</v>
      </c>
      <c r="J37" s="22">
        <v>335530975</v>
      </c>
      <c r="K37" s="22">
        <v>57558651</v>
      </c>
      <c r="L37" s="22">
        <v>65365965</v>
      </c>
      <c r="M37" s="22">
        <v>49196139</v>
      </c>
      <c r="N37" s="22">
        <v>172120755</v>
      </c>
      <c r="O37" s="22"/>
      <c r="P37" s="22"/>
      <c r="Q37" s="22"/>
      <c r="R37" s="22"/>
      <c r="S37" s="22"/>
      <c r="T37" s="22"/>
      <c r="U37" s="22"/>
      <c r="V37" s="22"/>
      <c r="W37" s="22">
        <v>507651730</v>
      </c>
      <c r="X37" s="22">
        <v>377732604</v>
      </c>
      <c r="Y37" s="22">
        <v>129919126</v>
      </c>
      <c r="Z37" s="23">
        <v>34.394469692110555</v>
      </c>
      <c r="AA37" s="20">
        <v>755462944</v>
      </c>
    </row>
    <row r="38" spans="1:27" ht="13.5" x14ac:dyDescent="0.25">
      <c r="A38" s="19" t="s">
        <v>64</v>
      </c>
      <c r="B38" s="15" t="s">
        <v>32</v>
      </c>
      <c r="C38" s="20">
        <v>669743615</v>
      </c>
      <c r="D38" s="20"/>
      <c r="E38" s="21">
        <v>716651605</v>
      </c>
      <c r="F38" s="22">
        <v>716651605</v>
      </c>
      <c r="G38" s="22">
        <v>54291788</v>
      </c>
      <c r="H38" s="22">
        <v>65150146</v>
      </c>
      <c r="I38" s="22">
        <v>59720967</v>
      </c>
      <c r="J38" s="22">
        <v>179162901</v>
      </c>
      <c r="K38" s="22">
        <v>59720967</v>
      </c>
      <c r="L38" s="22">
        <v>59720967</v>
      </c>
      <c r="M38" s="22">
        <v>59720967</v>
      </c>
      <c r="N38" s="22">
        <v>179162901</v>
      </c>
      <c r="O38" s="22"/>
      <c r="P38" s="22"/>
      <c r="Q38" s="22"/>
      <c r="R38" s="22"/>
      <c r="S38" s="22"/>
      <c r="T38" s="22"/>
      <c r="U38" s="22"/>
      <c r="V38" s="22"/>
      <c r="W38" s="22">
        <v>358325802</v>
      </c>
      <c r="X38" s="22">
        <v>358325808</v>
      </c>
      <c r="Y38" s="22">
        <v>-6</v>
      </c>
      <c r="Z38" s="23"/>
      <c r="AA38" s="20">
        <v>716651605</v>
      </c>
    </row>
    <row r="39" spans="1:27" ht="13.5" x14ac:dyDescent="0.25">
      <c r="A39" s="19" t="s">
        <v>65</v>
      </c>
      <c r="B39" s="15" t="s">
        <v>32</v>
      </c>
      <c r="C39" s="20">
        <v>528014333</v>
      </c>
      <c r="D39" s="20"/>
      <c r="E39" s="21">
        <v>581089953</v>
      </c>
      <c r="F39" s="22">
        <v>581089953</v>
      </c>
      <c r="G39" s="22"/>
      <c r="H39" s="22"/>
      <c r="I39" s="22">
        <v>127196027</v>
      </c>
      <c r="J39" s="22">
        <v>127196027</v>
      </c>
      <c r="K39" s="22"/>
      <c r="L39" s="22"/>
      <c r="M39" s="22">
        <v>127196027</v>
      </c>
      <c r="N39" s="22">
        <v>127196027</v>
      </c>
      <c r="O39" s="22"/>
      <c r="P39" s="22"/>
      <c r="Q39" s="22"/>
      <c r="R39" s="22"/>
      <c r="S39" s="22"/>
      <c r="T39" s="22"/>
      <c r="U39" s="22"/>
      <c r="V39" s="22"/>
      <c r="W39" s="22">
        <v>254392054</v>
      </c>
      <c r="X39" s="22">
        <v>290544984</v>
      </c>
      <c r="Y39" s="22">
        <v>-36152930</v>
      </c>
      <c r="Z39" s="23">
        <v>-12.443143743964962</v>
      </c>
      <c r="AA39" s="20">
        <v>581089953</v>
      </c>
    </row>
    <row r="40" spans="1:27" ht="13.5" x14ac:dyDescent="0.25">
      <c r="A40" s="19" t="s">
        <v>40</v>
      </c>
      <c r="B40" s="15" t="s">
        <v>32</v>
      </c>
      <c r="C40" s="20">
        <v>113797813</v>
      </c>
      <c r="D40" s="20"/>
      <c r="E40" s="21">
        <v>132760403</v>
      </c>
      <c r="F40" s="22">
        <v>132760403</v>
      </c>
      <c r="G40" s="22">
        <v>3750725</v>
      </c>
      <c r="H40" s="22">
        <v>336830</v>
      </c>
      <c r="I40" s="22"/>
      <c r="J40" s="22">
        <v>4087555</v>
      </c>
      <c r="K40" s="22">
        <v>16669756</v>
      </c>
      <c r="L40" s="22">
        <v>16563822</v>
      </c>
      <c r="M40" s="22">
        <v>11331684</v>
      </c>
      <c r="N40" s="22">
        <v>44565262</v>
      </c>
      <c r="O40" s="22"/>
      <c r="P40" s="22"/>
      <c r="Q40" s="22"/>
      <c r="R40" s="22"/>
      <c r="S40" s="22"/>
      <c r="T40" s="22"/>
      <c r="U40" s="22"/>
      <c r="V40" s="22"/>
      <c r="W40" s="22">
        <v>48652817</v>
      </c>
      <c r="X40" s="22">
        <v>66380202</v>
      </c>
      <c r="Y40" s="22">
        <v>-17727385</v>
      </c>
      <c r="Z40" s="23">
        <v>-26.705831657457146</v>
      </c>
      <c r="AA40" s="20">
        <v>132760403</v>
      </c>
    </row>
    <row r="41" spans="1:27" ht="13.5" x14ac:dyDescent="0.25">
      <c r="A41" s="19" t="s">
        <v>66</v>
      </c>
      <c r="B41" s="15" t="s">
        <v>32</v>
      </c>
      <c r="C41" s="20">
        <v>967269477</v>
      </c>
      <c r="D41" s="20"/>
      <c r="E41" s="21">
        <v>702624536</v>
      </c>
      <c r="F41" s="22">
        <v>702624536</v>
      </c>
      <c r="G41" s="22">
        <v>23676515</v>
      </c>
      <c r="H41" s="22">
        <v>48978326</v>
      </c>
      <c r="I41" s="22">
        <v>80090591</v>
      </c>
      <c r="J41" s="22">
        <v>152745432</v>
      </c>
      <c r="K41" s="22">
        <v>27210033</v>
      </c>
      <c r="L41" s="22">
        <v>29075942</v>
      </c>
      <c r="M41" s="22">
        <v>125601193</v>
      </c>
      <c r="N41" s="22">
        <v>181887168</v>
      </c>
      <c r="O41" s="22"/>
      <c r="P41" s="22"/>
      <c r="Q41" s="22"/>
      <c r="R41" s="22"/>
      <c r="S41" s="22"/>
      <c r="T41" s="22"/>
      <c r="U41" s="22"/>
      <c r="V41" s="22"/>
      <c r="W41" s="22">
        <v>334632600</v>
      </c>
      <c r="X41" s="22">
        <v>351312774</v>
      </c>
      <c r="Y41" s="22">
        <v>-16680174</v>
      </c>
      <c r="Z41" s="23">
        <v>-4.747955450091319</v>
      </c>
      <c r="AA41" s="20">
        <v>702624536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54586916</v>
      </c>
      <c r="F42" s="22">
        <v>54586916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27293460</v>
      </c>
      <c r="Y42" s="22">
        <v>-27293460</v>
      </c>
      <c r="Z42" s="23">
        <v>-100</v>
      </c>
      <c r="AA42" s="20">
        <v>54586916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8159336</v>
      </c>
      <c r="D44" s="20"/>
      <c r="E44" s="21">
        <v>9890825</v>
      </c>
      <c r="F44" s="22">
        <v>9890825</v>
      </c>
      <c r="G44" s="22">
        <v>746358</v>
      </c>
      <c r="H44" s="22">
        <v>803218</v>
      </c>
      <c r="I44" s="22">
        <v>750975</v>
      </c>
      <c r="J44" s="22">
        <v>2300551</v>
      </c>
      <c r="K44" s="22">
        <v>785665</v>
      </c>
      <c r="L44" s="22">
        <v>821685</v>
      </c>
      <c r="M44" s="22">
        <v>792664</v>
      </c>
      <c r="N44" s="22">
        <v>2400014</v>
      </c>
      <c r="O44" s="22"/>
      <c r="P44" s="22"/>
      <c r="Q44" s="22"/>
      <c r="R44" s="22"/>
      <c r="S44" s="22"/>
      <c r="T44" s="22"/>
      <c r="U44" s="22"/>
      <c r="V44" s="22"/>
      <c r="W44" s="22">
        <v>4700565</v>
      </c>
      <c r="X44" s="22">
        <v>4945578</v>
      </c>
      <c r="Y44" s="22">
        <v>-245013</v>
      </c>
      <c r="Z44" s="23">
        <v>-4.9541833128503887</v>
      </c>
      <c r="AA44" s="20">
        <v>9890825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13868299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20800088506</v>
      </c>
      <c r="D47" s="29">
        <f t="shared" ref="D47:Y47" si="1">SUM(D34:D46)</f>
        <v>0</v>
      </c>
      <c r="E47" s="30">
        <f t="shared" si="1"/>
        <v>23840848106</v>
      </c>
      <c r="F47" s="31">
        <f t="shared" si="1"/>
        <v>23840848106</v>
      </c>
      <c r="G47" s="31">
        <f t="shared" si="1"/>
        <v>2750970257</v>
      </c>
      <c r="H47" s="31">
        <f t="shared" si="1"/>
        <v>2861570890</v>
      </c>
      <c r="I47" s="31">
        <f t="shared" si="1"/>
        <v>2018637400</v>
      </c>
      <c r="J47" s="31">
        <f t="shared" si="1"/>
        <v>7631178547</v>
      </c>
      <c r="K47" s="31">
        <f t="shared" si="1"/>
        <v>2361290583</v>
      </c>
      <c r="L47" s="31">
        <f t="shared" si="1"/>
        <v>1893259986</v>
      </c>
      <c r="M47" s="31">
        <f t="shared" si="1"/>
        <v>1585689695</v>
      </c>
      <c r="N47" s="31">
        <f t="shared" si="1"/>
        <v>5840240264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13471418811</v>
      </c>
      <c r="X47" s="31">
        <f t="shared" si="1"/>
        <v>11920426500</v>
      </c>
      <c r="Y47" s="31">
        <f t="shared" si="1"/>
        <v>1550992311</v>
      </c>
      <c r="Z47" s="32">
        <f>+IF(X47&lt;&gt;0,+(Y47/X47)*100,0)</f>
        <v>13.01121491751994</v>
      </c>
      <c r="AA47" s="29">
        <f>SUM(AA34:AA46)</f>
        <v>23840848106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43066332</v>
      </c>
      <c r="D48" s="39">
        <f t="shared" si="2"/>
        <v>0</v>
      </c>
      <c r="E48" s="40">
        <f t="shared" si="2"/>
        <v>3466912175</v>
      </c>
      <c r="F48" s="41">
        <f t="shared" si="2"/>
        <v>3466912175</v>
      </c>
      <c r="G48" s="41">
        <f t="shared" si="2"/>
        <v>-139197781</v>
      </c>
      <c r="H48" s="41">
        <f t="shared" si="2"/>
        <v>-2818380</v>
      </c>
      <c r="I48" s="41">
        <f t="shared" si="2"/>
        <v>-66323127</v>
      </c>
      <c r="J48" s="41">
        <f t="shared" si="2"/>
        <v>-208339288</v>
      </c>
      <c r="K48" s="41">
        <f t="shared" si="2"/>
        <v>-603766130</v>
      </c>
      <c r="L48" s="41">
        <f t="shared" si="2"/>
        <v>-152951358</v>
      </c>
      <c r="M48" s="41">
        <f t="shared" si="2"/>
        <v>501512016</v>
      </c>
      <c r="N48" s="41">
        <f t="shared" si="2"/>
        <v>-255205472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-463544760</v>
      </c>
      <c r="X48" s="41">
        <f t="shared" si="2"/>
        <v>1733453394</v>
      </c>
      <c r="Y48" s="41">
        <f t="shared" si="2"/>
        <v>-2196998154</v>
      </c>
      <c r="Z48" s="42">
        <f>+IF(X48&lt;&gt;0,+(Y48/X48)*100,0)</f>
        <v>-126.74111467919857</v>
      </c>
      <c r="AA48" s="39">
        <f>+AA32-AA47</f>
        <v>3466912175</v>
      </c>
    </row>
    <row r="49" spans="1:27" ht="25.5" x14ac:dyDescent="0.25">
      <c r="A49" s="43" t="s">
        <v>74</v>
      </c>
      <c r="B49" s="15" t="s">
        <v>32</v>
      </c>
      <c r="C49" s="20">
        <v>572039464</v>
      </c>
      <c r="D49" s="20"/>
      <c r="E49" s="21">
        <v>482214824</v>
      </c>
      <c r="F49" s="22">
        <v>482214824</v>
      </c>
      <c r="G49" s="22"/>
      <c r="H49" s="22"/>
      <c r="I49" s="22"/>
      <c r="J49" s="22"/>
      <c r="K49" s="22"/>
      <c r="L49" s="22"/>
      <c r="M49" s="22">
        <v>14707280</v>
      </c>
      <c r="N49" s="22">
        <v>14707280</v>
      </c>
      <c r="O49" s="22"/>
      <c r="P49" s="22"/>
      <c r="Q49" s="22"/>
      <c r="R49" s="22"/>
      <c r="S49" s="22"/>
      <c r="T49" s="22"/>
      <c r="U49" s="22"/>
      <c r="V49" s="22"/>
      <c r="W49" s="22">
        <v>14707280</v>
      </c>
      <c r="X49" s="22">
        <v>241107408</v>
      </c>
      <c r="Y49" s="22">
        <v>-226400128</v>
      </c>
      <c r="Z49" s="23">
        <v>-93.900112766340214</v>
      </c>
      <c r="AA49" s="20">
        <v>482214824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615105796</v>
      </c>
      <c r="D51" s="48">
        <f t="shared" si="3"/>
        <v>0</v>
      </c>
      <c r="E51" s="49">
        <f t="shared" si="3"/>
        <v>3949126999</v>
      </c>
      <c r="F51" s="50">
        <f t="shared" si="3"/>
        <v>3949126999</v>
      </c>
      <c r="G51" s="50">
        <f t="shared" si="3"/>
        <v>-139197781</v>
      </c>
      <c r="H51" s="50">
        <f t="shared" si="3"/>
        <v>-2818380</v>
      </c>
      <c r="I51" s="50">
        <f t="shared" si="3"/>
        <v>-66323127</v>
      </c>
      <c r="J51" s="50">
        <f t="shared" si="3"/>
        <v>-208339288</v>
      </c>
      <c r="K51" s="50">
        <f t="shared" si="3"/>
        <v>-603766130</v>
      </c>
      <c r="L51" s="50">
        <f t="shared" si="3"/>
        <v>-152951358</v>
      </c>
      <c r="M51" s="50">
        <f t="shared" si="3"/>
        <v>516219296</v>
      </c>
      <c r="N51" s="50">
        <f t="shared" si="3"/>
        <v>-240498192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-448837480</v>
      </c>
      <c r="X51" s="50">
        <f t="shared" si="3"/>
        <v>1974560802</v>
      </c>
      <c r="Y51" s="50">
        <f t="shared" si="3"/>
        <v>-2423398282</v>
      </c>
      <c r="Z51" s="51">
        <f>+IF(X51&lt;&gt;0,+(Y51/X51)*100,0)</f>
        <v>-122.73100324615885</v>
      </c>
      <c r="AA51" s="48">
        <f>SUM(AA48:AA50)</f>
        <v>3949126999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615105796</v>
      </c>
      <c r="D53" s="54">
        <f>+D51-D52</f>
        <v>0</v>
      </c>
      <c r="E53" s="55">
        <f t="shared" si="4"/>
        <v>3949126999</v>
      </c>
      <c r="F53" s="56">
        <f t="shared" si="4"/>
        <v>3949126999</v>
      </c>
      <c r="G53" s="56">
        <f t="shared" si="4"/>
        <v>-139197781</v>
      </c>
      <c r="H53" s="56">
        <f t="shared" si="4"/>
        <v>-2818380</v>
      </c>
      <c r="I53" s="56">
        <f t="shared" si="4"/>
        <v>-66323127</v>
      </c>
      <c r="J53" s="56">
        <f t="shared" si="4"/>
        <v>-208339288</v>
      </c>
      <c r="K53" s="56">
        <f t="shared" si="4"/>
        <v>-603766130</v>
      </c>
      <c r="L53" s="56">
        <f t="shared" si="4"/>
        <v>-152951358</v>
      </c>
      <c r="M53" s="56">
        <f t="shared" si="4"/>
        <v>516219296</v>
      </c>
      <c r="N53" s="56">
        <f t="shared" si="4"/>
        <v>-240498192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-448837480</v>
      </c>
      <c r="X53" s="56">
        <f t="shared" si="4"/>
        <v>1974560802</v>
      </c>
      <c r="Y53" s="56">
        <f t="shared" si="4"/>
        <v>-2423398282</v>
      </c>
      <c r="Z53" s="57">
        <f>+IF(X53&lt;&gt;0,+(Y53/X53)*100,0)</f>
        <v>-122.73100324615885</v>
      </c>
      <c r="AA53" s="54">
        <f>+AA51-AA52</f>
        <v>3949126999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615105796</v>
      </c>
      <c r="D56" s="48">
        <f>SUM(D53:D55)</f>
        <v>0</v>
      </c>
      <c r="E56" s="49">
        <f t="shared" si="5"/>
        <v>3949126999</v>
      </c>
      <c r="F56" s="50">
        <f t="shared" si="5"/>
        <v>3949126999</v>
      </c>
      <c r="G56" s="50">
        <f t="shared" si="5"/>
        <v>-139197781</v>
      </c>
      <c r="H56" s="50">
        <f t="shared" si="5"/>
        <v>-2818380</v>
      </c>
      <c r="I56" s="50">
        <f t="shared" si="5"/>
        <v>-66323127</v>
      </c>
      <c r="J56" s="50">
        <f t="shared" si="5"/>
        <v>-208339288</v>
      </c>
      <c r="K56" s="50">
        <f t="shared" si="5"/>
        <v>-603766130</v>
      </c>
      <c r="L56" s="50">
        <f t="shared" si="5"/>
        <v>-152951358</v>
      </c>
      <c r="M56" s="50">
        <f t="shared" si="5"/>
        <v>516219296</v>
      </c>
      <c r="N56" s="50">
        <f t="shared" si="5"/>
        <v>-240498192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-448837480</v>
      </c>
      <c r="X56" s="50">
        <f t="shared" si="5"/>
        <v>1974560802</v>
      </c>
      <c r="Y56" s="50">
        <f t="shared" si="5"/>
        <v>-2423398282</v>
      </c>
      <c r="Z56" s="51">
        <f>+IF(X56&lt;&gt;0,+(Y56/X56)*100,0)</f>
        <v>-122.73100324615885</v>
      </c>
      <c r="AA56" s="48">
        <f>SUM(AA53:AA55)</f>
        <v>3949126999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615105796</v>
      </c>
      <c r="D59" s="65">
        <f>SUM(D56:D58)</f>
        <v>0</v>
      </c>
      <c r="E59" s="66">
        <f t="shared" si="6"/>
        <v>3949126999</v>
      </c>
      <c r="F59" s="67">
        <f t="shared" si="6"/>
        <v>3949126999</v>
      </c>
      <c r="G59" s="67">
        <f t="shared" si="6"/>
        <v>-139197781</v>
      </c>
      <c r="H59" s="67">
        <f t="shared" si="6"/>
        <v>-2818380</v>
      </c>
      <c r="I59" s="67">
        <f t="shared" si="6"/>
        <v>-66323127</v>
      </c>
      <c r="J59" s="67">
        <f t="shared" si="6"/>
        <v>-208339288</v>
      </c>
      <c r="K59" s="67">
        <f t="shared" si="6"/>
        <v>-603766130</v>
      </c>
      <c r="L59" s="67">
        <f t="shared" si="6"/>
        <v>-152951358</v>
      </c>
      <c r="M59" s="67">
        <f t="shared" si="6"/>
        <v>516219296</v>
      </c>
      <c r="N59" s="67">
        <f t="shared" si="6"/>
        <v>-240498192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-448837480</v>
      </c>
      <c r="X59" s="67">
        <f t="shared" si="6"/>
        <v>1974560802</v>
      </c>
      <c r="Y59" s="67">
        <f t="shared" si="6"/>
        <v>-2423398282</v>
      </c>
      <c r="Z59" s="68">
        <f>+IF(X59&lt;&gt;0,+(Y59/X59)*100,0)</f>
        <v>-122.73100324615885</v>
      </c>
      <c r="AA59" s="65">
        <f>SUM(AA56:AA58)</f>
        <v>3949126999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16767197105</v>
      </c>
      <c r="D6" s="20"/>
      <c r="E6" s="21">
        <v>21467342000</v>
      </c>
      <c r="F6" s="22">
        <v>21467342000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>
        <v>1720585503</v>
      </c>
      <c r="L6" s="22">
        <v>1972641762</v>
      </c>
      <c r="M6" s="22">
        <v>1962548602</v>
      </c>
      <c r="N6" s="22">
        <v>5655775867</v>
      </c>
      <c r="O6" s="22"/>
      <c r="P6" s="22"/>
      <c r="Q6" s="22"/>
      <c r="R6" s="22"/>
      <c r="S6" s="22"/>
      <c r="T6" s="22"/>
      <c r="U6" s="22"/>
      <c r="V6" s="22"/>
      <c r="W6" s="22">
        <v>11749900421</v>
      </c>
      <c r="X6" s="22">
        <v>10812591986</v>
      </c>
      <c r="Y6" s="22">
        <v>937308435</v>
      </c>
      <c r="Z6" s="23">
        <v>8.668674784118501</v>
      </c>
      <c r="AA6" s="20">
        <v>21467342000</v>
      </c>
    </row>
    <row r="7" spans="1:27" ht="13.5" x14ac:dyDescent="0.25">
      <c r="A7" s="19" t="s">
        <v>35</v>
      </c>
      <c r="B7" s="15" t="s">
        <v>32</v>
      </c>
      <c r="C7" s="20">
        <v>748102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4032817678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94319382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13540087</v>
      </c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>
        <v>463897</v>
      </c>
      <c r="L17" s="22">
        <v>448637</v>
      </c>
      <c r="M17" s="22">
        <v>418736</v>
      </c>
      <c r="N17" s="22">
        <v>1331270</v>
      </c>
      <c r="O17" s="22"/>
      <c r="P17" s="22"/>
      <c r="Q17" s="22"/>
      <c r="R17" s="22"/>
      <c r="S17" s="22"/>
      <c r="T17" s="22"/>
      <c r="U17" s="22"/>
      <c r="V17" s="22"/>
      <c r="W17" s="22">
        <v>2074574</v>
      </c>
      <c r="X17" s="22">
        <v>1336500</v>
      </c>
      <c r="Y17" s="22">
        <v>738074</v>
      </c>
      <c r="Z17" s="23">
        <v>55.224392068836515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29583915</v>
      </c>
      <c r="D19" s="20"/>
      <c r="E19" s="21"/>
      <c r="F19" s="22"/>
      <c r="G19" s="22">
        <v>731</v>
      </c>
      <c r="H19" s="22"/>
      <c r="I19" s="22">
        <v>71183663</v>
      </c>
      <c r="J19" s="22">
        <v>71184394</v>
      </c>
      <c r="K19" s="22">
        <v>20730768</v>
      </c>
      <c r="L19" s="22">
        <v>4938</v>
      </c>
      <c r="M19" s="22">
        <v>24852415</v>
      </c>
      <c r="N19" s="22">
        <v>45588121</v>
      </c>
      <c r="O19" s="22"/>
      <c r="P19" s="22"/>
      <c r="Q19" s="22"/>
      <c r="R19" s="22"/>
      <c r="S19" s="22"/>
      <c r="T19" s="22"/>
      <c r="U19" s="22"/>
      <c r="V19" s="22"/>
      <c r="W19" s="22">
        <v>116772515</v>
      </c>
      <c r="X19" s="22"/>
      <c r="Y19" s="22">
        <v>116772515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2313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303660</v>
      </c>
      <c r="H30" s="22">
        <v>-195137</v>
      </c>
      <c r="I30" s="22">
        <v>-44966</v>
      </c>
      <c r="J30" s="22">
        <v>63557</v>
      </c>
      <c r="K30" s="22">
        <v>-189769</v>
      </c>
      <c r="L30" s="22">
        <v>-14678</v>
      </c>
      <c r="M30" s="22">
        <v>152583</v>
      </c>
      <c r="N30" s="22">
        <v>-51864</v>
      </c>
      <c r="O30" s="22"/>
      <c r="P30" s="22"/>
      <c r="Q30" s="22"/>
      <c r="R30" s="22"/>
      <c r="S30" s="22"/>
      <c r="T30" s="22"/>
      <c r="U30" s="22"/>
      <c r="V30" s="22"/>
      <c r="W30" s="22">
        <v>11693</v>
      </c>
      <c r="X30" s="22"/>
      <c r="Y30" s="22">
        <v>11693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20938208582</v>
      </c>
      <c r="D32" s="29">
        <f t="shared" ref="D32:Y32" si="0">SUM(D6:D31)</f>
        <v>0</v>
      </c>
      <c r="E32" s="30">
        <f t="shared" si="0"/>
        <v>21470015000</v>
      </c>
      <c r="F32" s="31">
        <f t="shared" si="0"/>
        <v>21470015000</v>
      </c>
      <c r="G32" s="31">
        <f t="shared" si="0"/>
        <v>1874954683</v>
      </c>
      <c r="H32" s="31">
        <f t="shared" si="0"/>
        <v>2139944730</v>
      </c>
      <c r="I32" s="31">
        <f t="shared" si="0"/>
        <v>2151216396</v>
      </c>
      <c r="J32" s="31">
        <f t="shared" si="0"/>
        <v>6166115809</v>
      </c>
      <c r="K32" s="31">
        <f t="shared" si="0"/>
        <v>1741590399</v>
      </c>
      <c r="L32" s="31">
        <f t="shared" si="0"/>
        <v>1973080659</v>
      </c>
      <c r="M32" s="31">
        <f t="shared" si="0"/>
        <v>1987972336</v>
      </c>
      <c r="N32" s="31">
        <f t="shared" si="0"/>
        <v>5702643394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11868759203</v>
      </c>
      <c r="X32" s="31">
        <f t="shared" si="0"/>
        <v>10813928486</v>
      </c>
      <c r="Y32" s="31">
        <f t="shared" si="0"/>
        <v>1054830717</v>
      </c>
      <c r="Z32" s="32">
        <f>+IF(X32&lt;&gt;0,+(Y32/X32)*100,0)</f>
        <v>9.7543711183739745</v>
      </c>
      <c r="AA32" s="29">
        <f>SUM(AA6:AA31)</f>
        <v>21470015000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1160030234</v>
      </c>
      <c r="F34" s="22">
        <v>1160030234</v>
      </c>
      <c r="G34" s="22">
        <v>78329004</v>
      </c>
      <c r="H34" s="22">
        <v>95503759</v>
      </c>
      <c r="I34" s="22">
        <v>91935915</v>
      </c>
      <c r="J34" s="22">
        <v>265768678</v>
      </c>
      <c r="K34" s="22">
        <v>124133348</v>
      </c>
      <c r="L34" s="22">
        <v>113248127</v>
      </c>
      <c r="M34" s="22">
        <v>110498638</v>
      </c>
      <c r="N34" s="22">
        <v>347880113</v>
      </c>
      <c r="O34" s="22"/>
      <c r="P34" s="22"/>
      <c r="Q34" s="22"/>
      <c r="R34" s="22"/>
      <c r="S34" s="22"/>
      <c r="T34" s="22"/>
      <c r="U34" s="22"/>
      <c r="V34" s="22"/>
      <c r="W34" s="22">
        <v>613648791</v>
      </c>
      <c r="X34" s="22">
        <v>580015380</v>
      </c>
      <c r="Y34" s="22">
        <v>33633411</v>
      </c>
      <c r="Z34" s="23">
        <v>5.7987101997191868</v>
      </c>
      <c r="AA34" s="20">
        <v>1160030234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16734445692</v>
      </c>
      <c r="D36" s="20"/>
      <c r="E36" s="21">
        <v>15377574016</v>
      </c>
      <c r="F36" s="22">
        <v>15377574016</v>
      </c>
      <c r="G36" s="22">
        <v>2546606901</v>
      </c>
      <c r="H36" s="22">
        <v>2413008359</v>
      </c>
      <c r="I36" s="22">
        <v>1608944441</v>
      </c>
      <c r="J36" s="22">
        <v>6568559701</v>
      </c>
      <c r="K36" s="22">
        <v>1311067600</v>
      </c>
      <c r="L36" s="22">
        <v>1276106063</v>
      </c>
      <c r="M36" s="22">
        <v>1284781829</v>
      </c>
      <c r="N36" s="22">
        <v>3871955492</v>
      </c>
      <c r="O36" s="22"/>
      <c r="P36" s="22"/>
      <c r="Q36" s="22"/>
      <c r="R36" s="22"/>
      <c r="S36" s="22"/>
      <c r="T36" s="22"/>
      <c r="U36" s="22"/>
      <c r="V36" s="22"/>
      <c r="W36" s="22">
        <v>10440515193</v>
      </c>
      <c r="X36" s="22">
        <v>9745701877</v>
      </c>
      <c r="Y36" s="22">
        <v>694813316</v>
      </c>
      <c r="Z36" s="23">
        <v>7.1294333109015948</v>
      </c>
      <c r="AA36" s="20">
        <v>15377574016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3111687</v>
      </c>
      <c r="F37" s="22">
        <v>3111687</v>
      </c>
      <c r="G37" s="22">
        <v>-18466</v>
      </c>
      <c r="H37" s="22">
        <v>581426</v>
      </c>
      <c r="I37" s="22">
        <v>-178626</v>
      </c>
      <c r="J37" s="22">
        <v>384334</v>
      </c>
      <c r="K37" s="22">
        <v>-104576</v>
      </c>
      <c r="L37" s="22">
        <v>155221</v>
      </c>
      <c r="M37" s="22">
        <v>1041621</v>
      </c>
      <c r="N37" s="22">
        <v>1092266</v>
      </c>
      <c r="O37" s="22"/>
      <c r="P37" s="22"/>
      <c r="Q37" s="22"/>
      <c r="R37" s="22"/>
      <c r="S37" s="22"/>
      <c r="T37" s="22"/>
      <c r="U37" s="22"/>
      <c r="V37" s="22"/>
      <c r="W37" s="22">
        <v>1476600</v>
      </c>
      <c r="X37" s="22">
        <v>1555848</v>
      </c>
      <c r="Y37" s="22">
        <v>-79248</v>
      </c>
      <c r="Z37" s="23">
        <v>-5.0935566970552388</v>
      </c>
      <c r="AA37" s="20">
        <v>3111687</v>
      </c>
    </row>
    <row r="38" spans="1:27" ht="13.5" x14ac:dyDescent="0.25">
      <c r="A38" s="19" t="s">
        <v>64</v>
      </c>
      <c r="B38" s="15" t="s">
        <v>32</v>
      </c>
      <c r="C38" s="20">
        <v>703989842</v>
      </c>
      <c r="D38" s="20"/>
      <c r="E38" s="21">
        <v>1124535000</v>
      </c>
      <c r="F38" s="22">
        <v>1124535000</v>
      </c>
      <c r="G38" s="22">
        <v>45447909</v>
      </c>
      <c r="H38" s="22">
        <v>-16011156</v>
      </c>
      <c r="I38" s="22">
        <v>71425600</v>
      </c>
      <c r="J38" s="22">
        <v>100862353</v>
      </c>
      <c r="K38" s="22">
        <v>125002710</v>
      </c>
      <c r="L38" s="22">
        <v>-18642582</v>
      </c>
      <c r="M38" s="22">
        <v>41444496</v>
      </c>
      <c r="N38" s="22">
        <v>147804624</v>
      </c>
      <c r="O38" s="22"/>
      <c r="P38" s="22"/>
      <c r="Q38" s="22"/>
      <c r="R38" s="22"/>
      <c r="S38" s="22"/>
      <c r="T38" s="22"/>
      <c r="U38" s="22"/>
      <c r="V38" s="22"/>
      <c r="W38" s="22">
        <v>248666977</v>
      </c>
      <c r="X38" s="22">
        <v>387051401</v>
      </c>
      <c r="Y38" s="22">
        <v>-138384424</v>
      </c>
      <c r="Z38" s="23">
        <v>-35.753500347102481</v>
      </c>
      <c r="AA38" s="20">
        <v>1124535000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35971173</v>
      </c>
      <c r="H40" s="22">
        <v>81869776</v>
      </c>
      <c r="I40" s="22">
        <v>98332835</v>
      </c>
      <c r="J40" s="22">
        <v>216173784</v>
      </c>
      <c r="K40" s="22">
        <v>41014217</v>
      </c>
      <c r="L40" s="22">
        <v>80426544</v>
      </c>
      <c r="M40" s="22">
        <v>77331503</v>
      </c>
      <c r="N40" s="22">
        <v>198772264</v>
      </c>
      <c r="O40" s="22"/>
      <c r="P40" s="22"/>
      <c r="Q40" s="22"/>
      <c r="R40" s="22"/>
      <c r="S40" s="22"/>
      <c r="T40" s="22"/>
      <c r="U40" s="22"/>
      <c r="V40" s="22"/>
      <c r="W40" s="22">
        <v>414946048</v>
      </c>
      <c r="X40" s="22"/>
      <c r="Y40" s="22">
        <v>414946048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1439889694</v>
      </c>
      <c r="F41" s="22">
        <v>1439889694</v>
      </c>
      <c r="G41" s="22">
        <v>108651327</v>
      </c>
      <c r="H41" s="22">
        <v>135270952</v>
      </c>
      <c r="I41" s="22">
        <v>149691503</v>
      </c>
      <c r="J41" s="22">
        <v>393613782</v>
      </c>
      <c r="K41" s="22">
        <v>126396287</v>
      </c>
      <c r="L41" s="22">
        <v>78511755</v>
      </c>
      <c r="M41" s="22">
        <v>105028031</v>
      </c>
      <c r="N41" s="22">
        <v>309936073</v>
      </c>
      <c r="O41" s="22"/>
      <c r="P41" s="22"/>
      <c r="Q41" s="22"/>
      <c r="R41" s="22"/>
      <c r="S41" s="22"/>
      <c r="T41" s="22"/>
      <c r="U41" s="22"/>
      <c r="V41" s="22"/>
      <c r="W41" s="22">
        <v>703549855</v>
      </c>
      <c r="X41" s="22">
        <v>719944860</v>
      </c>
      <c r="Y41" s="22">
        <v>-16395005</v>
      </c>
      <c r="Z41" s="23">
        <v>-2.2772584278190418</v>
      </c>
      <c r="AA41" s="20">
        <v>1439889694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141329243</v>
      </c>
      <c r="D44" s="20"/>
      <c r="E44" s="21">
        <v>176084468</v>
      </c>
      <c r="F44" s="22">
        <v>176084468</v>
      </c>
      <c r="G44" s="22">
        <v>26615313</v>
      </c>
      <c r="H44" s="22">
        <v>28225833</v>
      </c>
      <c r="I44" s="22">
        <v>29902124</v>
      </c>
      <c r="J44" s="22">
        <v>84743270</v>
      </c>
      <c r="K44" s="22">
        <v>27621549</v>
      </c>
      <c r="L44" s="22">
        <v>21294713</v>
      </c>
      <c r="M44" s="22">
        <v>27200874</v>
      </c>
      <c r="N44" s="22">
        <v>76117136</v>
      </c>
      <c r="O44" s="22"/>
      <c r="P44" s="22"/>
      <c r="Q44" s="22"/>
      <c r="R44" s="22"/>
      <c r="S44" s="22"/>
      <c r="T44" s="22"/>
      <c r="U44" s="22"/>
      <c r="V44" s="22"/>
      <c r="W44" s="22">
        <v>160860406</v>
      </c>
      <c r="X44" s="22">
        <v>88042350</v>
      </c>
      <c r="Y44" s="22">
        <v>72818056</v>
      </c>
      <c r="Z44" s="23">
        <v>82.707987690015088</v>
      </c>
      <c r="AA44" s="20">
        <v>176084468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17579764777</v>
      </c>
      <c r="D47" s="29">
        <f t="shared" ref="D47:Y47" si="1">SUM(D34:D46)</f>
        <v>0</v>
      </c>
      <c r="E47" s="30">
        <f t="shared" si="1"/>
        <v>19281225099</v>
      </c>
      <c r="F47" s="31">
        <f t="shared" si="1"/>
        <v>19281225099</v>
      </c>
      <c r="G47" s="31">
        <f t="shared" si="1"/>
        <v>2841603161</v>
      </c>
      <c r="H47" s="31">
        <f t="shared" si="1"/>
        <v>2738448949</v>
      </c>
      <c r="I47" s="31">
        <f t="shared" si="1"/>
        <v>2050053792</v>
      </c>
      <c r="J47" s="31">
        <f t="shared" si="1"/>
        <v>7630105902</v>
      </c>
      <c r="K47" s="31">
        <f t="shared" si="1"/>
        <v>1755131135</v>
      </c>
      <c r="L47" s="31">
        <f t="shared" si="1"/>
        <v>1551099841</v>
      </c>
      <c r="M47" s="31">
        <f t="shared" si="1"/>
        <v>1647326992</v>
      </c>
      <c r="N47" s="31">
        <f t="shared" si="1"/>
        <v>4953557968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12583663870</v>
      </c>
      <c r="X47" s="31">
        <f t="shared" si="1"/>
        <v>11522311716</v>
      </c>
      <c r="Y47" s="31">
        <f t="shared" si="1"/>
        <v>1061352154</v>
      </c>
      <c r="Z47" s="32">
        <f>+IF(X47&lt;&gt;0,+(Y47/X47)*100,0)</f>
        <v>9.2112779115860537</v>
      </c>
      <c r="AA47" s="29">
        <f>SUM(AA34:AA46)</f>
        <v>19281225099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3358443805</v>
      </c>
      <c r="D48" s="39">
        <f t="shared" si="2"/>
        <v>0</v>
      </c>
      <c r="E48" s="40">
        <f t="shared" si="2"/>
        <v>2188789901</v>
      </c>
      <c r="F48" s="41">
        <f t="shared" si="2"/>
        <v>2188789901</v>
      </c>
      <c r="G48" s="41">
        <f t="shared" si="2"/>
        <v>-966648478</v>
      </c>
      <c r="H48" s="41">
        <f t="shared" si="2"/>
        <v>-598504219</v>
      </c>
      <c r="I48" s="41">
        <f t="shared" si="2"/>
        <v>101162604</v>
      </c>
      <c r="J48" s="41">
        <f t="shared" si="2"/>
        <v>-1463990093</v>
      </c>
      <c r="K48" s="41">
        <f t="shared" si="2"/>
        <v>-13540736</v>
      </c>
      <c r="L48" s="41">
        <f t="shared" si="2"/>
        <v>421980818</v>
      </c>
      <c r="M48" s="41">
        <f t="shared" si="2"/>
        <v>340645344</v>
      </c>
      <c r="N48" s="41">
        <f t="shared" si="2"/>
        <v>749085426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-714904667</v>
      </c>
      <c r="X48" s="41">
        <f t="shared" si="2"/>
        <v>-708383230</v>
      </c>
      <c r="Y48" s="41">
        <f t="shared" si="2"/>
        <v>-6521437</v>
      </c>
      <c r="Z48" s="42">
        <f>+IF(X48&lt;&gt;0,+(Y48/X48)*100,0)</f>
        <v>0.92060860898697439</v>
      </c>
      <c r="AA48" s="39">
        <f>+AA32-AA47</f>
        <v>2188789901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550222000</v>
      </c>
      <c r="F49" s="22">
        <v>550222000</v>
      </c>
      <c r="G49" s="22">
        <v>50497169</v>
      </c>
      <c r="H49" s="22">
        <v>55675341</v>
      </c>
      <c r="I49" s="22">
        <v>-21294520</v>
      </c>
      <c r="J49" s="22">
        <v>84877990</v>
      </c>
      <c r="K49" s="22">
        <v>27525782</v>
      </c>
      <c r="L49" s="22">
        <v>55429332</v>
      </c>
      <c r="M49" s="22">
        <v>39102530</v>
      </c>
      <c r="N49" s="22">
        <v>122057644</v>
      </c>
      <c r="O49" s="22"/>
      <c r="P49" s="22"/>
      <c r="Q49" s="22"/>
      <c r="R49" s="22"/>
      <c r="S49" s="22"/>
      <c r="T49" s="22"/>
      <c r="U49" s="22"/>
      <c r="V49" s="22"/>
      <c r="W49" s="22">
        <v>206935634</v>
      </c>
      <c r="X49" s="22">
        <v>193137967</v>
      </c>
      <c r="Y49" s="22">
        <v>13797667</v>
      </c>
      <c r="Z49" s="23">
        <v>7.1439433759805491</v>
      </c>
      <c r="AA49" s="20">
        <v>550222000</v>
      </c>
    </row>
    <row r="50" spans="1:27" ht="13.5" x14ac:dyDescent="0.25">
      <c r="A50" s="43" t="s">
        <v>75</v>
      </c>
      <c r="B50" s="15" t="s">
        <v>32</v>
      </c>
      <c r="C50" s="44">
        <v>1869408160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5227851965</v>
      </c>
      <c r="D51" s="48">
        <f t="shared" si="3"/>
        <v>0</v>
      </c>
      <c r="E51" s="49">
        <f t="shared" si="3"/>
        <v>2739011901</v>
      </c>
      <c r="F51" s="50">
        <f t="shared" si="3"/>
        <v>2739011901</v>
      </c>
      <c r="G51" s="50">
        <f t="shared" si="3"/>
        <v>-916151309</v>
      </c>
      <c r="H51" s="50">
        <f t="shared" si="3"/>
        <v>-542828878</v>
      </c>
      <c r="I51" s="50">
        <f t="shared" si="3"/>
        <v>79868084</v>
      </c>
      <c r="J51" s="50">
        <f t="shared" si="3"/>
        <v>-1379112103</v>
      </c>
      <c r="K51" s="50">
        <f t="shared" si="3"/>
        <v>13985046</v>
      </c>
      <c r="L51" s="50">
        <f t="shared" si="3"/>
        <v>477410150</v>
      </c>
      <c r="M51" s="50">
        <f t="shared" si="3"/>
        <v>379747874</v>
      </c>
      <c r="N51" s="50">
        <f t="shared" si="3"/>
        <v>871143070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-507969033</v>
      </c>
      <c r="X51" s="50">
        <f t="shared" si="3"/>
        <v>-515245263</v>
      </c>
      <c r="Y51" s="50">
        <f t="shared" si="3"/>
        <v>7276230</v>
      </c>
      <c r="Z51" s="51">
        <f>+IF(X51&lt;&gt;0,+(Y51/X51)*100,0)</f>
        <v>-1.4121876555709354</v>
      </c>
      <c r="AA51" s="48">
        <f>SUM(AA48:AA50)</f>
        <v>2739011901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5227851965</v>
      </c>
      <c r="D53" s="54">
        <f>+D51-D52</f>
        <v>0</v>
      </c>
      <c r="E53" s="55">
        <f t="shared" si="4"/>
        <v>2739011901</v>
      </c>
      <c r="F53" s="56">
        <f t="shared" si="4"/>
        <v>2739011901</v>
      </c>
      <c r="G53" s="56">
        <f t="shared" si="4"/>
        <v>-916151309</v>
      </c>
      <c r="H53" s="56">
        <f t="shared" si="4"/>
        <v>-542828878</v>
      </c>
      <c r="I53" s="56">
        <f t="shared" si="4"/>
        <v>79868084</v>
      </c>
      <c r="J53" s="56">
        <f t="shared" si="4"/>
        <v>-1379112103</v>
      </c>
      <c r="K53" s="56">
        <f t="shared" si="4"/>
        <v>13985046</v>
      </c>
      <c r="L53" s="56">
        <f t="shared" si="4"/>
        <v>477410150</v>
      </c>
      <c r="M53" s="56">
        <f t="shared" si="4"/>
        <v>379747874</v>
      </c>
      <c r="N53" s="56">
        <f t="shared" si="4"/>
        <v>871143070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-507969033</v>
      </c>
      <c r="X53" s="56">
        <f t="shared" si="4"/>
        <v>-515245263</v>
      </c>
      <c r="Y53" s="56">
        <f t="shared" si="4"/>
        <v>7276230</v>
      </c>
      <c r="Z53" s="57">
        <f>+IF(X53&lt;&gt;0,+(Y53/X53)*100,0)</f>
        <v>-1.4121876555709354</v>
      </c>
      <c r="AA53" s="54">
        <f>+AA51-AA52</f>
        <v>2739011901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5227851965</v>
      </c>
      <c r="D56" s="48">
        <f>SUM(D53:D55)</f>
        <v>0</v>
      </c>
      <c r="E56" s="49">
        <f t="shared" si="5"/>
        <v>2739011901</v>
      </c>
      <c r="F56" s="50">
        <f t="shared" si="5"/>
        <v>2739011901</v>
      </c>
      <c r="G56" s="50">
        <f t="shared" si="5"/>
        <v>-916151309</v>
      </c>
      <c r="H56" s="50">
        <f t="shared" si="5"/>
        <v>-542828878</v>
      </c>
      <c r="I56" s="50">
        <f t="shared" si="5"/>
        <v>79868084</v>
      </c>
      <c r="J56" s="50">
        <f t="shared" si="5"/>
        <v>-1379112103</v>
      </c>
      <c r="K56" s="50">
        <f t="shared" si="5"/>
        <v>13985046</v>
      </c>
      <c r="L56" s="50">
        <f t="shared" si="5"/>
        <v>477410150</v>
      </c>
      <c r="M56" s="50">
        <f t="shared" si="5"/>
        <v>379747874</v>
      </c>
      <c r="N56" s="50">
        <f t="shared" si="5"/>
        <v>871143070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-507969033</v>
      </c>
      <c r="X56" s="50">
        <f t="shared" si="5"/>
        <v>-515245263</v>
      </c>
      <c r="Y56" s="50">
        <f t="shared" si="5"/>
        <v>7276230</v>
      </c>
      <c r="Z56" s="51">
        <f>+IF(X56&lt;&gt;0,+(Y56/X56)*100,0)</f>
        <v>-1.4121876555709354</v>
      </c>
      <c r="AA56" s="48">
        <f>SUM(AA53:AA55)</f>
        <v>2739011901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5227851965</v>
      </c>
      <c r="D59" s="65">
        <f>SUM(D56:D58)</f>
        <v>0</v>
      </c>
      <c r="E59" s="66">
        <f t="shared" si="6"/>
        <v>2739011901</v>
      </c>
      <c r="F59" s="67">
        <f t="shared" si="6"/>
        <v>2739011901</v>
      </c>
      <c r="G59" s="67">
        <f t="shared" si="6"/>
        <v>-916151309</v>
      </c>
      <c r="H59" s="67">
        <f t="shared" si="6"/>
        <v>-542828878</v>
      </c>
      <c r="I59" s="67">
        <f t="shared" si="6"/>
        <v>79868084</v>
      </c>
      <c r="J59" s="67">
        <f t="shared" si="6"/>
        <v>-1379112103</v>
      </c>
      <c r="K59" s="67">
        <f t="shared" si="6"/>
        <v>13985046</v>
      </c>
      <c r="L59" s="67">
        <f t="shared" si="6"/>
        <v>477410150</v>
      </c>
      <c r="M59" s="67">
        <f t="shared" si="6"/>
        <v>379747874</v>
      </c>
      <c r="N59" s="67">
        <f t="shared" si="6"/>
        <v>871143070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-507969033</v>
      </c>
      <c r="X59" s="67">
        <f t="shared" si="6"/>
        <v>-515245263</v>
      </c>
      <c r="Y59" s="67">
        <f t="shared" si="6"/>
        <v>7276230</v>
      </c>
      <c r="Z59" s="68">
        <f>+IF(X59&lt;&gt;0,+(Y59/X59)*100,0)</f>
        <v>-1.4121876555709354</v>
      </c>
      <c r="AA59" s="65">
        <f>SUM(AA56:AA58)</f>
        <v>2739011901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17361804997</v>
      </c>
      <c r="D6" s="20"/>
      <c r="E6" s="21">
        <v>18398061465</v>
      </c>
      <c r="F6" s="22">
        <v>18398061465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>
        <v>1417308785</v>
      </c>
      <c r="L6" s="22">
        <v>2586415360</v>
      </c>
      <c r="M6" s="22">
        <v>185035898</v>
      </c>
      <c r="N6" s="22">
        <v>4188760043</v>
      </c>
      <c r="O6" s="22"/>
      <c r="P6" s="22"/>
      <c r="Q6" s="22"/>
      <c r="R6" s="22"/>
      <c r="S6" s="22"/>
      <c r="T6" s="22"/>
      <c r="U6" s="22"/>
      <c r="V6" s="22"/>
      <c r="W6" s="22">
        <v>9419724694</v>
      </c>
      <c r="X6" s="22">
        <v>9199030728</v>
      </c>
      <c r="Y6" s="22">
        <v>220693966</v>
      </c>
      <c r="Z6" s="23">
        <v>2.3991002152895518</v>
      </c>
      <c r="AA6" s="20">
        <v>18398061465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/>
      <c r="P7" s="22"/>
      <c r="Q7" s="22"/>
      <c r="R7" s="22"/>
      <c r="S7" s="22"/>
      <c r="T7" s="22"/>
      <c r="U7" s="22"/>
      <c r="V7" s="22"/>
      <c r="W7" s="22">
        <v>4551</v>
      </c>
      <c r="X7" s="22"/>
      <c r="Y7" s="22">
        <v>4551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12146223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>
        <v>997108</v>
      </c>
      <c r="L10" s="22">
        <v>548796</v>
      </c>
      <c r="M10" s="22">
        <v>474012</v>
      </c>
      <c r="N10" s="22">
        <v>2019916</v>
      </c>
      <c r="O10" s="22"/>
      <c r="P10" s="22"/>
      <c r="Q10" s="22"/>
      <c r="R10" s="22"/>
      <c r="S10" s="22"/>
      <c r="T10" s="22"/>
      <c r="U10" s="22"/>
      <c r="V10" s="22"/>
      <c r="W10" s="22">
        <v>4766088</v>
      </c>
      <c r="X10" s="22">
        <v>4044</v>
      </c>
      <c r="Y10" s="22">
        <v>4762044</v>
      </c>
      <c r="Z10" s="23">
        <v>117755.78635014838</v>
      </c>
      <c r="AA10" s="20">
        <v>8086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366679795</v>
      </c>
      <c r="D13" s="20"/>
      <c r="E13" s="21">
        <v>247368856</v>
      </c>
      <c r="F13" s="22">
        <v>247368856</v>
      </c>
      <c r="G13" s="22">
        <v>29278507</v>
      </c>
      <c r="H13" s="22">
        <v>33025033</v>
      </c>
      <c r="I13" s="22"/>
      <c r="J13" s="22">
        <v>62303540</v>
      </c>
      <c r="K13" s="22">
        <v>58158308</v>
      </c>
      <c r="L13" s="22"/>
      <c r="M13" s="22"/>
      <c r="N13" s="22">
        <v>58158308</v>
      </c>
      <c r="O13" s="22"/>
      <c r="P13" s="22"/>
      <c r="Q13" s="22"/>
      <c r="R13" s="22"/>
      <c r="S13" s="22"/>
      <c r="T13" s="22"/>
      <c r="U13" s="22"/>
      <c r="V13" s="22"/>
      <c r="W13" s="22">
        <v>120461848</v>
      </c>
      <c r="X13" s="22">
        <v>123684426</v>
      </c>
      <c r="Y13" s="22">
        <v>-3222578</v>
      </c>
      <c r="Z13" s="23">
        <v>-2.6054840566588391</v>
      </c>
      <c r="AA13" s="20">
        <v>247368856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134261542</v>
      </c>
      <c r="D19" s="20"/>
      <c r="E19" s="21">
        <v>167212526</v>
      </c>
      <c r="F19" s="22">
        <v>167212526</v>
      </c>
      <c r="G19" s="22">
        <v>3113640</v>
      </c>
      <c r="H19" s="22">
        <v>6225251</v>
      </c>
      <c r="I19" s="22">
        <v>4022469</v>
      </c>
      <c r="J19" s="22">
        <v>13361360</v>
      </c>
      <c r="K19" s="22">
        <v>7412755</v>
      </c>
      <c r="L19" s="22">
        <v>4300603</v>
      </c>
      <c r="M19" s="22">
        <v>10710282</v>
      </c>
      <c r="N19" s="22">
        <v>22423640</v>
      </c>
      <c r="O19" s="22"/>
      <c r="P19" s="22"/>
      <c r="Q19" s="22"/>
      <c r="R19" s="22"/>
      <c r="S19" s="22"/>
      <c r="T19" s="22"/>
      <c r="U19" s="22"/>
      <c r="V19" s="22"/>
      <c r="W19" s="22">
        <v>35785000</v>
      </c>
      <c r="X19" s="22">
        <v>83606262</v>
      </c>
      <c r="Y19" s="22">
        <v>-47821262</v>
      </c>
      <c r="Z19" s="23">
        <v>-57.198182117028509</v>
      </c>
      <c r="AA19" s="20">
        <v>167212526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>
        <v>-13777</v>
      </c>
      <c r="J21" s="22">
        <v>-13777</v>
      </c>
      <c r="K21" s="22">
        <v>13777</v>
      </c>
      <c r="L21" s="22">
        <v>-9571</v>
      </c>
      <c r="M21" s="22">
        <v>-24214</v>
      </c>
      <c r="N21" s="22">
        <v>-20008</v>
      </c>
      <c r="O21" s="22"/>
      <c r="P21" s="22"/>
      <c r="Q21" s="22"/>
      <c r="R21" s="22"/>
      <c r="S21" s="22"/>
      <c r="T21" s="22"/>
      <c r="U21" s="22"/>
      <c r="V21" s="22"/>
      <c r="W21" s="22">
        <v>-33785</v>
      </c>
      <c r="X21" s="22"/>
      <c r="Y21" s="22">
        <v>-33785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17876181807</v>
      </c>
      <c r="D32" s="29">
        <f t="shared" ref="D32:Y32" si="0">SUM(D6:D31)</f>
        <v>0</v>
      </c>
      <c r="E32" s="30">
        <f t="shared" si="0"/>
        <v>18812650933</v>
      </c>
      <c r="F32" s="31">
        <f t="shared" si="0"/>
        <v>18812650933</v>
      </c>
      <c r="G32" s="31">
        <f t="shared" si="0"/>
        <v>1657089770</v>
      </c>
      <c r="H32" s="31">
        <f t="shared" si="0"/>
        <v>1913991621</v>
      </c>
      <c r="I32" s="31">
        <f t="shared" si="0"/>
        <v>1738260997</v>
      </c>
      <c r="J32" s="31">
        <f t="shared" si="0"/>
        <v>5309342388</v>
      </c>
      <c r="K32" s="31">
        <f t="shared" si="0"/>
        <v>1483910291</v>
      </c>
      <c r="L32" s="31">
        <f t="shared" si="0"/>
        <v>2591254485</v>
      </c>
      <c r="M32" s="31">
        <f t="shared" si="0"/>
        <v>196201232</v>
      </c>
      <c r="N32" s="31">
        <f t="shared" si="0"/>
        <v>4271366008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9580708396</v>
      </c>
      <c r="X32" s="31">
        <f t="shared" si="0"/>
        <v>9406325460</v>
      </c>
      <c r="Y32" s="31">
        <f t="shared" si="0"/>
        <v>174382936</v>
      </c>
      <c r="Z32" s="32">
        <f>+IF(X32&lt;&gt;0,+(Y32/X32)*100,0)</f>
        <v>1.853890094931927</v>
      </c>
      <c r="AA32" s="29">
        <f>SUM(AA6:AA31)</f>
        <v>18812650933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1425702604</v>
      </c>
      <c r="D34" s="20"/>
      <c r="E34" s="21">
        <v>1359147099</v>
      </c>
      <c r="F34" s="22">
        <v>1359147099</v>
      </c>
      <c r="G34" s="22">
        <v>108465375</v>
      </c>
      <c r="H34" s="22">
        <v>105081880</v>
      </c>
      <c r="I34" s="22">
        <v>103539080</v>
      </c>
      <c r="J34" s="22">
        <v>317086335</v>
      </c>
      <c r="K34" s="22">
        <v>127052661</v>
      </c>
      <c r="L34" s="22">
        <v>90757833</v>
      </c>
      <c r="M34" s="22">
        <v>108034867</v>
      </c>
      <c r="N34" s="22">
        <v>325845361</v>
      </c>
      <c r="O34" s="22"/>
      <c r="P34" s="22"/>
      <c r="Q34" s="22"/>
      <c r="R34" s="22"/>
      <c r="S34" s="22"/>
      <c r="T34" s="22"/>
      <c r="U34" s="22"/>
      <c r="V34" s="22"/>
      <c r="W34" s="22">
        <v>642931696</v>
      </c>
      <c r="X34" s="22">
        <v>679573512</v>
      </c>
      <c r="Y34" s="22">
        <v>-36641816</v>
      </c>
      <c r="Z34" s="23">
        <v>-5.3918840792017209</v>
      </c>
      <c r="AA34" s="20">
        <v>1359147099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14341649022</v>
      </c>
      <c r="D36" s="20"/>
      <c r="E36" s="21">
        <v>15538834236</v>
      </c>
      <c r="F36" s="22">
        <v>15538834236</v>
      </c>
      <c r="G36" s="22">
        <v>1731973691</v>
      </c>
      <c r="H36" s="22">
        <v>285671944</v>
      </c>
      <c r="I36" s="22">
        <v>1928820570</v>
      </c>
      <c r="J36" s="22">
        <v>3946466205</v>
      </c>
      <c r="K36" s="22">
        <v>2301178430</v>
      </c>
      <c r="L36" s="22">
        <v>1108812038</v>
      </c>
      <c r="M36" s="22">
        <v>4008431</v>
      </c>
      <c r="N36" s="22">
        <v>3413998899</v>
      </c>
      <c r="O36" s="22"/>
      <c r="P36" s="22"/>
      <c r="Q36" s="22"/>
      <c r="R36" s="22"/>
      <c r="S36" s="22"/>
      <c r="T36" s="22"/>
      <c r="U36" s="22"/>
      <c r="V36" s="22"/>
      <c r="W36" s="22">
        <v>7360465104</v>
      </c>
      <c r="X36" s="22">
        <v>7769417118</v>
      </c>
      <c r="Y36" s="22">
        <v>-408952014</v>
      </c>
      <c r="Z36" s="23">
        <v>-5.2636125437589101</v>
      </c>
      <c r="AA36" s="20">
        <v>15538834236</v>
      </c>
    </row>
    <row r="37" spans="1:27" ht="13.5" x14ac:dyDescent="0.25">
      <c r="A37" s="19" t="s">
        <v>63</v>
      </c>
      <c r="B37" s="15" t="s">
        <v>32</v>
      </c>
      <c r="C37" s="20">
        <v>275019800</v>
      </c>
      <c r="D37" s="20"/>
      <c r="E37" s="21">
        <v>210321715</v>
      </c>
      <c r="F37" s="22">
        <v>210321715</v>
      </c>
      <c r="G37" s="22">
        <v>19354137</v>
      </c>
      <c r="H37" s="22">
        <v>20501404</v>
      </c>
      <c r="I37" s="22">
        <v>24450481</v>
      </c>
      <c r="J37" s="22">
        <v>64306022</v>
      </c>
      <c r="K37" s="22">
        <v>29617708</v>
      </c>
      <c r="L37" s="22">
        <v>31958984</v>
      </c>
      <c r="M37" s="22">
        <v>6911290</v>
      </c>
      <c r="N37" s="22">
        <v>68487982</v>
      </c>
      <c r="O37" s="22"/>
      <c r="P37" s="22"/>
      <c r="Q37" s="22"/>
      <c r="R37" s="22"/>
      <c r="S37" s="22"/>
      <c r="T37" s="22"/>
      <c r="U37" s="22"/>
      <c r="V37" s="22"/>
      <c r="W37" s="22">
        <v>132794004</v>
      </c>
      <c r="X37" s="22">
        <v>105160794</v>
      </c>
      <c r="Y37" s="22">
        <v>27633210</v>
      </c>
      <c r="Z37" s="23">
        <v>26.277102852608742</v>
      </c>
      <c r="AA37" s="20">
        <v>210321715</v>
      </c>
    </row>
    <row r="38" spans="1:27" ht="13.5" x14ac:dyDescent="0.25">
      <c r="A38" s="19" t="s">
        <v>64</v>
      </c>
      <c r="B38" s="15" t="s">
        <v>32</v>
      </c>
      <c r="C38" s="20">
        <v>177233203</v>
      </c>
      <c r="D38" s="20"/>
      <c r="E38" s="21">
        <v>1473392051</v>
      </c>
      <c r="F38" s="22">
        <v>1473392051</v>
      </c>
      <c r="G38" s="22"/>
      <c r="H38" s="22">
        <v>245565342</v>
      </c>
      <c r="I38" s="22">
        <v>122782671</v>
      </c>
      <c r="J38" s="22">
        <v>368348013</v>
      </c>
      <c r="K38" s="22">
        <v>122782671</v>
      </c>
      <c r="L38" s="22">
        <v>122782671</v>
      </c>
      <c r="M38" s="22">
        <v>122782670</v>
      </c>
      <c r="N38" s="22">
        <v>368348012</v>
      </c>
      <c r="O38" s="22"/>
      <c r="P38" s="22"/>
      <c r="Q38" s="22"/>
      <c r="R38" s="22"/>
      <c r="S38" s="22"/>
      <c r="T38" s="22"/>
      <c r="U38" s="22"/>
      <c r="V38" s="22"/>
      <c r="W38" s="22">
        <v>736696025</v>
      </c>
      <c r="X38" s="22">
        <v>736696026</v>
      </c>
      <c r="Y38" s="22">
        <v>-1</v>
      </c>
      <c r="Z38" s="23"/>
      <c r="AA38" s="20">
        <v>1473392051</v>
      </c>
    </row>
    <row r="39" spans="1:27" ht="13.5" x14ac:dyDescent="0.25">
      <c r="A39" s="19" t="s">
        <v>65</v>
      </c>
      <c r="B39" s="15" t="s">
        <v>32</v>
      </c>
      <c r="C39" s="20">
        <v>373382155</v>
      </c>
      <c r="D39" s="20"/>
      <c r="E39" s="21">
        <v>491685012</v>
      </c>
      <c r="F39" s="22">
        <v>491685012</v>
      </c>
      <c r="G39" s="22"/>
      <c r="H39" s="22"/>
      <c r="I39" s="22"/>
      <c r="J39" s="22"/>
      <c r="K39" s="22">
        <v>109399442</v>
      </c>
      <c r="L39" s="22">
        <v>27053768</v>
      </c>
      <c r="M39" s="22">
        <v>27893908</v>
      </c>
      <c r="N39" s="22">
        <v>164347118</v>
      </c>
      <c r="O39" s="22"/>
      <c r="P39" s="22"/>
      <c r="Q39" s="22"/>
      <c r="R39" s="22"/>
      <c r="S39" s="22"/>
      <c r="T39" s="22"/>
      <c r="U39" s="22"/>
      <c r="V39" s="22"/>
      <c r="W39" s="22">
        <v>164347118</v>
      </c>
      <c r="X39" s="22">
        <v>245842446</v>
      </c>
      <c r="Y39" s="22">
        <v>-81495328</v>
      </c>
      <c r="Z39" s="23">
        <v>-33.149413100128363</v>
      </c>
      <c r="AA39" s="20">
        <v>491685012</v>
      </c>
    </row>
    <row r="40" spans="1:27" ht="13.5" x14ac:dyDescent="0.25">
      <c r="A40" s="19" t="s">
        <v>40</v>
      </c>
      <c r="B40" s="15" t="s">
        <v>32</v>
      </c>
      <c r="C40" s="20">
        <v>212871521</v>
      </c>
      <c r="D40" s="20"/>
      <c r="E40" s="21">
        <v>400000000</v>
      </c>
      <c r="F40" s="22">
        <v>400000000</v>
      </c>
      <c r="G40" s="22"/>
      <c r="H40" s="22"/>
      <c r="I40" s="22"/>
      <c r="J40" s="22"/>
      <c r="K40" s="22">
        <v>208536719</v>
      </c>
      <c r="L40" s="22"/>
      <c r="M40" s="22">
        <v>252017935</v>
      </c>
      <c r="N40" s="22">
        <v>460554654</v>
      </c>
      <c r="O40" s="22"/>
      <c r="P40" s="22"/>
      <c r="Q40" s="22"/>
      <c r="R40" s="22"/>
      <c r="S40" s="22"/>
      <c r="T40" s="22"/>
      <c r="U40" s="22"/>
      <c r="V40" s="22"/>
      <c r="W40" s="22">
        <v>460554654</v>
      </c>
      <c r="X40" s="22">
        <v>199999998</v>
      </c>
      <c r="Y40" s="22">
        <v>260554656</v>
      </c>
      <c r="Z40" s="23">
        <v>130.2773293027733</v>
      </c>
      <c r="AA40" s="20">
        <v>400000000</v>
      </c>
    </row>
    <row r="41" spans="1:27" ht="13.5" x14ac:dyDescent="0.25">
      <c r="A41" s="19" t="s">
        <v>66</v>
      </c>
      <c r="B41" s="15" t="s">
        <v>32</v>
      </c>
      <c r="C41" s="20">
        <v>109526356</v>
      </c>
      <c r="D41" s="20"/>
      <c r="E41" s="21">
        <v>113491818</v>
      </c>
      <c r="F41" s="22">
        <v>113491818</v>
      </c>
      <c r="G41" s="22">
        <v>2472801</v>
      </c>
      <c r="H41" s="22">
        <v>-8593268</v>
      </c>
      <c r="I41" s="22">
        <v>2137199</v>
      </c>
      <c r="J41" s="22">
        <v>-3983268</v>
      </c>
      <c r="K41" s="22">
        <v>3628105</v>
      </c>
      <c r="L41" s="22">
        <v>6539701</v>
      </c>
      <c r="M41" s="22">
        <v>6234473</v>
      </c>
      <c r="N41" s="22">
        <v>16402279</v>
      </c>
      <c r="O41" s="22"/>
      <c r="P41" s="22"/>
      <c r="Q41" s="22"/>
      <c r="R41" s="22"/>
      <c r="S41" s="22"/>
      <c r="T41" s="22"/>
      <c r="U41" s="22"/>
      <c r="V41" s="22"/>
      <c r="W41" s="22">
        <v>12419011</v>
      </c>
      <c r="X41" s="22">
        <v>56745882</v>
      </c>
      <c r="Y41" s="22">
        <v>-44326871</v>
      </c>
      <c r="Z41" s="23">
        <v>-78.114692093428033</v>
      </c>
      <c r="AA41" s="20">
        <v>113491818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89586081</v>
      </c>
      <c r="D44" s="20"/>
      <c r="E44" s="21">
        <v>74444768</v>
      </c>
      <c r="F44" s="22">
        <v>74444768</v>
      </c>
      <c r="G44" s="22">
        <v>3805915</v>
      </c>
      <c r="H44" s="22">
        <v>5851859</v>
      </c>
      <c r="I44" s="22">
        <v>1360680</v>
      </c>
      <c r="J44" s="22">
        <v>11018454</v>
      </c>
      <c r="K44" s="22">
        <v>4236894</v>
      </c>
      <c r="L44" s="22">
        <v>11846940</v>
      </c>
      <c r="M44" s="22">
        <v>4144502</v>
      </c>
      <c r="N44" s="22">
        <v>20228336</v>
      </c>
      <c r="O44" s="22"/>
      <c r="P44" s="22"/>
      <c r="Q44" s="22"/>
      <c r="R44" s="22"/>
      <c r="S44" s="22"/>
      <c r="T44" s="22"/>
      <c r="U44" s="22"/>
      <c r="V44" s="22"/>
      <c r="W44" s="22">
        <v>31246790</v>
      </c>
      <c r="X44" s="22">
        <v>37222374</v>
      </c>
      <c r="Y44" s="22">
        <v>-5975584</v>
      </c>
      <c r="Z44" s="23">
        <v>-16.053742300262741</v>
      </c>
      <c r="AA44" s="20">
        <v>74444768</v>
      </c>
    </row>
    <row r="45" spans="1:27" ht="13.5" x14ac:dyDescent="0.25">
      <c r="A45" s="19" t="s">
        <v>70</v>
      </c>
      <c r="B45" s="15" t="s">
        <v>32</v>
      </c>
      <c r="C45" s="20">
        <v>25640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17004996382</v>
      </c>
      <c r="D47" s="29">
        <f t="shared" ref="D47:Y47" si="1">SUM(D34:D46)</f>
        <v>0</v>
      </c>
      <c r="E47" s="30">
        <f t="shared" si="1"/>
        <v>19661316699</v>
      </c>
      <c r="F47" s="31">
        <f t="shared" si="1"/>
        <v>19661316699</v>
      </c>
      <c r="G47" s="31">
        <f t="shared" si="1"/>
        <v>1866071919</v>
      </c>
      <c r="H47" s="31">
        <f t="shared" si="1"/>
        <v>654079161</v>
      </c>
      <c r="I47" s="31">
        <f t="shared" si="1"/>
        <v>2183090681</v>
      </c>
      <c r="J47" s="31">
        <f t="shared" si="1"/>
        <v>4703241761</v>
      </c>
      <c r="K47" s="31">
        <f t="shared" si="1"/>
        <v>2906432630</v>
      </c>
      <c r="L47" s="31">
        <f t="shared" si="1"/>
        <v>1399751935</v>
      </c>
      <c r="M47" s="31">
        <f t="shared" si="1"/>
        <v>532028076</v>
      </c>
      <c r="N47" s="31">
        <f t="shared" si="1"/>
        <v>4838212641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9541454402</v>
      </c>
      <c r="X47" s="31">
        <f t="shared" si="1"/>
        <v>9830658150</v>
      </c>
      <c r="Y47" s="31">
        <f t="shared" si="1"/>
        <v>-289203748</v>
      </c>
      <c r="Z47" s="32">
        <f>+IF(X47&lt;&gt;0,+(Y47/X47)*100,0)</f>
        <v>-2.9418554036486357</v>
      </c>
      <c r="AA47" s="29">
        <f>SUM(AA34:AA46)</f>
        <v>19661316699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871185425</v>
      </c>
      <c r="D48" s="39">
        <f t="shared" si="2"/>
        <v>0</v>
      </c>
      <c r="E48" s="40">
        <f t="shared" si="2"/>
        <v>-848665766</v>
      </c>
      <c r="F48" s="41">
        <f t="shared" si="2"/>
        <v>-848665766</v>
      </c>
      <c r="G48" s="41">
        <f t="shared" si="2"/>
        <v>-208982149</v>
      </c>
      <c r="H48" s="41">
        <f t="shared" si="2"/>
        <v>1259912460</v>
      </c>
      <c r="I48" s="41">
        <f t="shared" si="2"/>
        <v>-444829684</v>
      </c>
      <c r="J48" s="41">
        <f t="shared" si="2"/>
        <v>606100627</v>
      </c>
      <c r="K48" s="41">
        <f t="shared" si="2"/>
        <v>-1422522339</v>
      </c>
      <c r="L48" s="41">
        <f t="shared" si="2"/>
        <v>1191502550</v>
      </c>
      <c r="M48" s="41">
        <f t="shared" si="2"/>
        <v>-335826844</v>
      </c>
      <c r="N48" s="41">
        <f t="shared" si="2"/>
        <v>-566846633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39253994</v>
      </c>
      <c r="X48" s="41">
        <f t="shared" si="2"/>
        <v>-424332690</v>
      </c>
      <c r="Y48" s="41">
        <f t="shared" si="2"/>
        <v>463586684</v>
      </c>
      <c r="Z48" s="42">
        <f>+IF(X48&lt;&gt;0,+(Y48/X48)*100,0)</f>
        <v>-109.25075887978369</v>
      </c>
      <c r="AA48" s="39">
        <f>+AA32-AA47</f>
        <v>-848665766</v>
      </c>
    </row>
    <row r="49" spans="1:27" ht="25.5" x14ac:dyDescent="0.25">
      <c r="A49" s="43" t="s">
        <v>74</v>
      </c>
      <c r="B49" s="15" t="s">
        <v>32</v>
      </c>
      <c r="C49" s="20">
        <v>847013329</v>
      </c>
      <c r="D49" s="20"/>
      <c r="E49" s="21">
        <v>583767928</v>
      </c>
      <c r="F49" s="22">
        <v>583767928</v>
      </c>
      <c r="G49" s="22"/>
      <c r="H49" s="22"/>
      <c r="I49" s="22">
        <v>70233048</v>
      </c>
      <c r="J49" s="22">
        <v>70233048</v>
      </c>
      <c r="K49" s="22">
        <v>42212120</v>
      </c>
      <c r="L49" s="22">
        <v>39423029</v>
      </c>
      <c r="M49" s="22">
        <v>58751306</v>
      </c>
      <c r="N49" s="22">
        <v>140386455</v>
      </c>
      <c r="O49" s="22"/>
      <c r="P49" s="22"/>
      <c r="Q49" s="22"/>
      <c r="R49" s="22"/>
      <c r="S49" s="22"/>
      <c r="T49" s="22"/>
      <c r="U49" s="22"/>
      <c r="V49" s="22"/>
      <c r="W49" s="22">
        <v>210619503</v>
      </c>
      <c r="X49" s="22">
        <v>291883956</v>
      </c>
      <c r="Y49" s="22">
        <v>-81264453</v>
      </c>
      <c r="Z49" s="23">
        <v>-27.841356583504712</v>
      </c>
      <c r="AA49" s="20">
        <v>583767928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1718198754</v>
      </c>
      <c r="D51" s="48">
        <f t="shared" si="3"/>
        <v>0</v>
      </c>
      <c r="E51" s="49">
        <f t="shared" si="3"/>
        <v>-264897838</v>
      </c>
      <c r="F51" s="50">
        <f t="shared" si="3"/>
        <v>-264897838</v>
      </c>
      <c r="G51" s="50">
        <f t="shared" si="3"/>
        <v>-208982149</v>
      </c>
      <c r="H51" s="50">
        <f t="shared" si="3"/>
        <v>1259912460</v>
      </c>
      <c r="I51" s="50">
        <f t="shared" si="3"/>
        <v>-374596636</v>
      </c>
      <c r="J51" s="50">
        <f t="shared" si="3"/>
        <v>676333675</v>
      </c>
      <c r="K51" s="50">
        <f t="shared" si="3"/>
        <v>-1380310219</v>
      </c>
      <c r="L51" s="50">
        <f t="shared" si="3"/>
        <v>1230925579</v>
      </c>
      <c r="M51" s="50">
        <f t="shared" si="3"/>
        <v>-277075538</v>
      </c>
      <c r="N51" s="50">
        <f t="shared" si="3"/>
        <v>-426460178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249873497</v>
      </c>
      <c r="X51" s="50">
        <f t="shared" si="3"/>
        <v>-132448734</v>
      </c>
      <c r="Y51" s="50">
        <f t="shared" si="3"/>
        <v>382322231</v>
      </c>
      <c r="Z51" s="51">
        <f>+IF(X51&lt;&gt;0,+(Y51/X51)*100,0)</f>
        <v>-288.65676511487078</v>
      </c>
      <c r="AA51" s="48">
        <f>SUM(AA48:AA50)</f>
        <v>-264897838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1718198754</v>
      </c>
      <c r="D53" s="54">
        <f>+D51-D52</f>
        <v>0</v>
      </c>
      <c r="E53" s="55">
        <f t="shared" si="4"/>
        <v>-264897838</v>
      </c>
      <c r="F53" s="56">
        <f t="shared" si="4"/>
        <v>-264897838</v>
      </c>
      <c r="G53" s="56">
        <f t="shared" si="4"/>
        <v>-208982149</v>
      </c>
      <c r="H53" s="56">
        <f t="shared" si="4"/>
        <v>1259912460</v>
      </c>
      <c r="I53" s="56">
        <f t="shared" si="4"/>
        <v>-374596636</v>
      </c>
      <c r="J53" s="56">
        <f t="shared" si="4"/>
        <v>676333675</v>
      </c>
      <c r="K53" s="56">
        <f t="shared" si="4"/>
        <v>-1380310219</v>
      </c>
      <c r="L53" s="56">
        <f t="shared" si="4"/>
        <v>1230925579</v>
      </c>
      <c r="M53" s="56">
        <f t="shared" si="4"/>
        <v>-277075538</v>
      </c>
      <c r="N53" s="56">
        <f t="shared" si="4"/>
        <v>-426460178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249873497</v>
      </c>
      <c r="X53" s="56">
        <f t="shared" si="4"/>
        <v>-132448734</v>
      </c>
      <c r="Y53" s="56">
        <f t="shared" si="4"/>
        <v>382322231</v>
      </c>
      <c r="Z53" s="57">
        <f>+IF(X53&lt;&gt;0,+(Y53/X53)*100,0)</f>
        <v>-288.65676511487078</v>
      </c>
      <c r="AA53" s="54">
        <f>+AA51-AA52</f>
        <v>-264897838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1718198754</v>
      </c>
      <c r="D56" s="48">
        <f>SUM(D53:D55)</f>
        <v>0</v>
      </c>
      <c r="E56" s="49">
        <f t="shared" si="5"/>
        <v>-264897838</v>
      </c>
      <c r="F56" s="50">
        <f t="shared" si="5"/>
        <v>-264897838</v>
      </c>
      <c r="G56" s="50">
        <f t="shared" si="5"/>
        <v>-208982149</v>
      </c>
      <c r="H56" s="50">
        <f t="shared" si="5"/>
        <v>1259912460</v>
      </c>
      <c r="I56" s="50">
        <f t="shared" si="5"/>
        <v>-374596636</v>
      </c>
      <c r="J56" s="50">
        <f t="shared" si="5"/>
        <v>676333675</v>
      </c>
      <c r="K56" s="50">
        <f t="shared" si="5"/>
        <v>-1380310219</v>
      </c>
      <c r="L56" s="50">
        <f t="shared" si="5"/>
        <v>1230925579</v>
      </c>
      <c r="M56" s="50">
        <f t="shared" si="5"/>
        <v>-277075538</v>
      </c>
      <c r="N56" s="50">
        <f t="shared" si="5"/>
        <v>-426460178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249873497</v>
      </c>
      <c r="X56" s="50">
        <f t="shared" si="5"/>
        <v>-132448734</v>
      </c>
      <c r="Y56" s="50">
        <f t="shared" si="5"/>
        <v>382322231</v>
      </c>
      <c r="Z56" s="51">
        <f>+IF(X56&lt;&gt;0,+(Y56/X56)*100,0)</f>
        <v>-288.65676511487078</v>
      </c>
      <c r="AA56" s="48">
        <f>SUM(AA53:AA55)</f>
        <v>-264897838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1718198754</v>
      </c>
      <c r="D59" s="65">
        <f>SUM(D56:D58)</f>
        <v>0</v>
      </c>
      <c r="E59" s="66">
        <f t="shared" si="6"/>
        <v>-264897838</v>
      </c>
      <c r="F59" s="67">
        <f t="shared" si="6"/>
        <v>-264897838</v>
      </c>
      <c r="G59" s="67">
        <f t="shared" si="6"/>
        <v>-208982149</v>
      </c>
      <c r="H59" s="67">
        <f t="shared" si="6"/>
        <v>1259912460</v>
      </c>
      <c r="I59" s="67">
        <f t="shared" si="6"/>
        <v>-374596636</v>
      </c>
      <c r="J59" s="67">
        <f t="shared" si="6"/>
        <v>676333675</v>
      </c>
      <c r="K59" s="67">
        <f t="shared" si="6"/>
        <v>-1380310219</v>
      </c>
      <c r="L59" s="67">
        <f t="shared" si="6"/>
        <v>1230925579</v>
      </c>
      <c r="M59" s="67">
        <f t="shared" si="6"/>
        <v>-277075538</v>
      </c>
      <c r="N59" s="67">
        <f t="shared" si="6"/>
        <v>-426460178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249873497</v>
      </c>
      <c r="X59" s="67">
        <f t="shared" si="6"/>
        <v>-132448734</v>
      </c>
      <c r="Y59" s="67">
        <f t="shared" si="6"/>
        <v>382322231</v>
      </c>
      <c r="Z59" s="68">
        <f>+IF(X59&lt;&gt;0,+(Y59/X59)*100,0)</f>
        <v>-288.65676511487078</v>
      </c>
      <c r="AA59" s="65">
        <f>SUM(AA56:AA58)</f>
        <v>-264897838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>
        <v>1597381628</v>
      </c>
      <c r="L6" s="22">
        <v>1677487768</v>
      </c>
      <c r="M6" s="22">
        <v>1533793827</v>
      </c>
      <c r="N6" s="22">
        <v>4808663223</v>
      </c>
      <c r="O6" s="22"/>
      <c r="P6" s="22"/>
      <c r="Q6" s="22"/>
      <c r="R6" s="22"/>
      <c r="S6" s="22"/>
      <c r="T6" s="22"/>
      <c r="U6" s="22"/>
      <c r="V6" s="22"/>
      <c r="W6" s="22">
        <v>9954637319</v>
      </c>
      <c r="X6" s="22">
        <v>9820345528</v>
      </c>
      <c r="Y6" s="22">
        <v>134291791</v>
      </c>
      <c r="Z6" s="23">
        <v>1.3674853966910236</v>
      </c>
      <c r="AA6" s="20">
        <v>19640027570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>
        <v>-330383</v>
      </c>
      <c r="L10" s="22">
        <v>88437</v>
      </c>
      <c r="M10" s="22">
        <v>-1693689</v>
      </c>
      <c r="N10" s="22">
        <v>-1935635</v>
      </c>
      <c r="O10" s="22"/>
      <c r="P10" s="22"/>
      <c r="Q10" s="22"/>
      <c r="R10" s="22"/>
      <c r="S10" s="22"/>
      <c r="T10" s="22"/>
      <c r="U10" s="22"/>
      <c r="V10" s="22"/>
      <c r="W10" s="22">
        <v>2203223</v>
      </c>
      <c r="X10" s="22">
        <v>3235130</v>
      </c>
      <c r="Y10" s="22">
        <v>-1031907</v>
      </c>
      <c r="Z10" s="23">
        <v>-31.896925316756981</v>
      </c>
      <c r="AA10" s="20">
        <v>6803780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>
        <v>28155495</v>
      </c>
      <c r="L13" s="22">
        <v>28458203</v>
      </c>
      <c r="M13" s="22">
        <v>28959725</v>
      </c>
      <c r="N13" s="22">
        <v>85573423</v>
      </c>
      <c r="O13" s="22"/>
      <c r="P13" s="22"/>
      <c r="Q13" s="22"/>
      <c r="R13" s="22"/>
      <c r="S13" s="22"/>
      <c r="T13" s="22"/>
      <c r="U13" s="22"/>
      <c r="V13" s="22"/>
      <c r="W13" s="22">
        <v>164610130</v>
      </c>
      <c r="X13" s="22">
        <v>151422750</v>
      </c>
      <c r="Y13" s="22">
        <v>13187380</v>
      </c>
      <c r="Z13" s="23">
        <v>8.7089819726560247</v>
      </c>
      <c r="AA13" s="20">
        <v>302845500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>
        <v>9335</v>
      </c>
      <c r="L17" s="22">
        <v>9335</v>
      </c>
      <c r="M17" s="22">
        <v>9335</v>
      </c>
      <c r="N17" s="22">
        <v>28005</v>
      </c>
      <c r="O17" s="22"/>
      <c r="P17" s="22"/>
      <c r="Q17" s="22"/>
      <c r="R17" s="22"/>
      <c r="S17" s="22"/>
      <c r="T17" s="22"/>
      <c r="U17" s="22"/>
      <c r="V17" s="22"/>
      <c r="W17" s="22">
        <v>53697</v>
      </c>
      <c r="X17" s="22">
        <v>253571</v>
      </c>
      <c r="Y17" s="22">
        <v>-199874</v>
      </c>
      <c r="Z17" s="23">
        <v>-78.823682518900029</v>
      </c>
      <c r="AA17" s="20">
        <v>510390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18198242</v>
      </c>
      <c r="D19" s="20"/>
      <c r="E19" s="21">
        <v>18830670</v>
      </c>
      <c r="F19" s="22">
        <v>18830670</v>
      </c>
      <c r="G19" s="22">
        <v>48247</v>
      </c>
      <c r="H19" s="22">
        <v>3779941</v>
      </c>
      <c r="I19" s="22">
        <v>292484</v>
      </c>
      <c r="J19" s="22">
        <v>4120672</v>
      </c>
      <c r="K19" s="22">
        <v>1217118</v>
      </c>
      <c r="L19" s="22">
        <v>14740</v>
      </c>
      <c r="M19" s="22">
        <v>35266</v>
      </c>
      <c r="N19" s="22">
        <v>1267124</v>
      </c>
      <c r="O19" s="22"/>
      <c r="P19" s="22"/>
      <c r="Q19" s="22"/>
      <c r="R19" s="22"/>
      <c r="S19" s="22"/>
      <c r="T19" s="22"/>
      <c r="U19" s="22"/>
      <c r="V19" s="22"/>
      <c r="W19" s="22">
        <v>5387796</v>
      </c>
      <c r="X19" s="22">
        <v>8953796</v>
      </c>
      <c r="Y19" s="22">
        <v>-3566000</v>
      </c>
      <c r="Z19" s="23">
        <v>-39.826683565272205</v>
      </c>
      <c r="AA19" s="20">
        <v>18830670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522102</v>
      </c>
      <c r="D23" s="20"/>
      <c r="E23" s="21"/>
      <c r="F23" s="22"/>
      <c r="G23" s="22"/>
      <c r="H23" s="22"/>
      <c r="I23" s="22">
        <v>1</v>
      </c>
      <c r="J23" s="22">
        <v>1</v>
      </c>
      <c r="K23" s="22"/>
      <c r="L23" s="22">
        <v>-1</v>
      </c>
      <c r="M23" s="22"/>
      <c r="N23" s="22">
        <v>-1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353269600</v>
      </c>
      <c r="D25" s="20"/>
      <c r="E25" s="21">
        <v>489958740</v>
      </c>
      <c r="F25" s="22">
        <v>489958740</v>
      </c>
      <c r="G25" s="22"/>
      <c r="H25" s="22">
        <v>204149492</v>
      </c>
      <c r="I25" s="22"/>
      <c r="J25" s="22">
        <v>204149492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204149492</v>
      </c>
      <c r="X25" s="22">
        <v>242099054</v>
      </c>
      <c r="Y25" s="22">
        <v>-37949562</v>
      </c>
      <c r="Z25" s="23">
        <v>-15.675221101855277</v>
      </c>
      <c r="AA25" s="20">
        <v>489958740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1704536</v>
      </c>
      <c r="D29" s="20"/>
      <c r="E29" s="21"/>
      <c r="F29" s="22"/>
      <c r="G29" s="22"/>
      <c r="H29" s="22">
        <v>6915</v>
      </c>
      <c r="I29" s="22">
        <v>9491</v>
      </c>
      <c r="J29" s="22">
        <v>16406</v>
      </c>
      <c r="K29" s="22"/>
      <c r="L29" s="22"/>
      <c r="M29" s="22">
        <v>1326355</v>
      </c>
      <c r="N29" s="22">
        <v>1326355</v>
      </c>
      <c r="O29" s="22"/>
      <c r="P29" s="22"/>
      <c r="Q29" s="22"/>
      <c r="R29" s="22"/>
      <c r="S29" s="22"/>
      <c r="T29" s="22"/>
      <c r="U29" s="22"/>
      <c r="V29" s="22"/>
      <c r="W29" s="22">
        <v>1342761</v>
      </c>
      <c r="X29" s="22"/>
      <c r="Y29" s="22">
        <v>1342761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2878351</v>
      </c>
      <c r="D30" s="20"/>
      <c r="E30" s="21">
        <v>65429400</v>
      </c>
      <c r="F30" s="22">
        <v>65429400</v>
      </c>
      <c r="G30" s="22"/>
      <c r="H30" s="22"/>
      <c r="I30" s="22">
        <v>132</v>
      </c>
      <c r="J30" s="22">
        <v>132</v>
      </c>
      <c r="K30" s="22">
        <v>19310</v>
      </c>
      <c r="L30" s="22">
        <v>75565</v>
      </c>
      <c r="M30" s="22"/>
      <c r="N30" s="22">
        <v>94875</v>
      </c>
      <c r="O30" s="22"/>
      <c r="P30" s="22"/>
      <c r="Q30" s="22"/>
      <c r="R30" s="22"/>
      <c r="S30" s="22"/>
      <c r="T30" s="22"/>
      <c r="U30" s="22"/>
      <c r="V30" s="22"/>
      <c r="W30" s="22">
        <v>95007</v>
      </c>
      <c r="X30" s="22">
        <v>65429400</v>
      </c>
      <c r="Y30" s="22">
        <v>-65334393</v>
      </c>
      <c r="Z30" s="23">
        <v>-99.854794633605081</v>
      </c>
      <c r="AA30" s="20">
        <v>65429400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17935347483</v>
      </c>
      <c r="D32" s="29">
        <f t="shared" ref="D32:Y32" si="0">SUM(D6:D31)</f>
        <v>0</v>
      </c>
      <c r="E32" s="30">
        <f t="shared" si="0"/>
        <v>20524406050</v>
      </c>
      <c r="F32" s="31">
        <f t="shared" si="0"/>
        <v>20524406050</v>
      </c>
      <c r="G32" s="31">
        <f t="shared" si="0"/>
        <v>1585077978</v>
      </c>
      <c r="H32" s="31">
        <f t="shared" si="0"/>
        <v>1968682332</v>
      </c>
      <c r="I32" s="31">
        <f t="shared" si="0"/>
        <v>1883701746</v>
      </c>
      <c r="J32" s="31">
        <f t="shared" si="0"/>
        <v>5437462056</v>
      </c>
      <c r="K32" s="31">
        <f t="shared" si="0"/>
        <v>1626452503</v>
      </c>
      <c r="L32" s="31">
        <f t="shared" si="0"/>
        <v>1706134047</v>
      </c>
      <c r="M32" s="31">
        <f t="shared" si="0"/>
        <v>1562430819</v>
      </c>
      <c r="N32" s="31">
        <f t="shared" si="0"/>
        <v>4895017369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10332479425</v>
      </c>
      <c r="X32" s="31">
        <f t="shared" si="0"/>
        <v>10291739229</v>
      </c>
      <c r="Y32" s="31">
        <f t="shared" si="0"/>
        <v>40740196</v>
      </c>
      <c r="Z32" s="32">
        <f>+IF(X32&lt;&gt;0,+(Y32/X32)*100,0)</f>
        <v>0.39585336446538139</v>
      </c>
      <c r="AA32" s="29">
        <f>SUM(AA6:AA31)</f>
        <v>20524406050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1477116179</v>
      </c>
      <c r="D34" s="20"/>
      <c r="E34" s="21">
        <v>1563341150</v>
      </c>
      <c r="F34" s="22">
        <v>1563341150</v>
      </c>
      <c r="G34" s="22">
        <v>92562197</v>
      </c>
      <c r="H34" s="22">
        <v>114087460</v>
      </c>
      <c r="I34" s="22">
        <v>130073421</v>
      </c>
      <c r="J34" s="22">
        <v>336723078</v>
      </c>
      <c r="K34" s="22">
        <v>130026795</v>
      </c>
      <c r="L34" s="22">
        <v>174487782</v>
      </c>
      <c r="M34" s="22">
        <v>119383661</v>
      </c>
      <c r="N34" s="22">
        <v>423898238</v>
      </c>
      <c r="O34" s="22"/>
      <c r="P34" s="22"/>
      <c r="Q34" s="22"/>
      <c r="R34" s="22"/>
      <c r="S34" s="22"/>
      <c r="T34" s="22"/>
      <c r="U34" s="22"/>
      <c r="V34" s="22"/>
      <c r="W34" s="22">
        <v>760621316</v>
      </c>
      <c r="X34" s="22">
        <v>815905607</v>
      </c>
      <c r="Y34" s="22">
        <v>-55284291</v>
      </c>
      <c r="Z34" s="23">
        <v>-6.7758194729503796</v>
      </c>
      <c r="AA34" s="20">
        <v>1563341150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14847181864</v>
      </c>
      <c r="D36" s="20"/>
      <c r="E36" s="21">
        <v>16583698410</v>
      </c>
      <c r="F36" s="22">
        <v>16583698410</v>
      </c>
      <c r="G36" s="22">
        <v>2018943874</v>
      </c>
      <c r="H36" s="22">
        <v>1828898391</v>
      </c>
      <c r="I36" s="22">
        <v>1330012774</v>
      </c>
      <c r="J36" s="22">
        <v>5177855039</v>
      </c>
      <c r="K36" s="22">
        <v>1275032093</v>
      </c>
      <c r="L36" s="22">
        <v>1209655509</v>
      </c>
      <c r="M36" s="22">
        <v>1153561884</v>
      </c>
      <c r="N36" s="22">
        <v>3638249486</v>
      </c>
      <c r="O36" s="22"/>
      <c r="P36" s="22"/>
      <c r="Q36" s="22"/>
      <c r="R36" s="22"/>
      <c r="S36" s="22"/>
      <c r="T36" s="22"/>
      <c r="U36" s="22"/>
      <c r="V36" s="22"/>
      <c r="W36" s="22">
        <v>8816104525</v>
      </c>
      <c r="X36" s="22">
        <v>8739478840</v>
      </c>
      <c r="Y36" s="22">
        <v>76625685</v>
      </c>
      <c r="Z36" s="23">
        <v>0.87677636622094046</v>
      </c>
      <c r="AA36" s="20">
        <v>16583698410</v>
      </c>
    </row>
    <row r="37" spans="1:27" ht="13.5" x14ac:dyDescent="0.25">
      <c r="A37" s="19" t="s">
        <v>63</v>
      </c>
      <c r="B37" s="15" t="s">
        <v>32</v>
      </c>
      <c r="C37" s="20">
        <v>681052794</v>
      </c>
      <c r="D37" s="20"/>
      <c r="E37" s="21">
        <v>502146750</v>
      </c>
      <c r="F37" s="22">
        <v>502146750</v>
      </c>
      <c r="G37" s="22">
        <v>67139248</v>
      </c>
      <c r="H37" s="22">
        <v>49013502</v>
      </c>
      <c r="I37" s="22">
        <v>50847291</v>
      </c>
      <c r="J37" s="22">
        <v>167000041</v>
      </c>
      <c r="K37" s="22">
        <v>66738828</v>
      </c>
      <c r="L37" s="22">
        <v>39342674</v>
      </c>
      <c r="M37" s="22">
        <v>6958176</v>
      </c>
      <c r="N37" s="22">
        <v>113039678</v>
      </c>
      <c r="O37" s="22"/>
      <c r="P37" s="22"/>
      <c r="Q37" s="22"/>
      <c r="R37" s="22"/>
      <c r="S37" s="22"/>
      <c r="T37" s="22"/>
      <c r="U37" s="22"/>
      <c r="V37" s="22"/>
      <c r="W37" s="22">
        <v>280039719</v>
      </c>
      <c r="X37" s="22">
        <v>251092966</v>
      </c>
      <c r="Y37" s="22">
        <v>28946753</v>
      </c>
      <c r="Z37" s="23">
        <v>11.528301035720769</v>
      </c>
      <c r="AA37" s="20">
        <v>502146750</v>
      </c>
    </row>
    <row r="38" spans="1:27" ht="13.5" x14ac:dyDescent="0.25">
      <c r="A38" s="19" t="s">
        <v>64</v>
      </c>
      <c r="B38" s="15" t="s">
        <v>32</v>
      </c>
      <c r="C38" s="20">
        <v>1223497478</v>
      </c>
      <c r="D38" s="20"/>
      <c r="E38" s="21">
        <v>377186340</v>
      </c>
      <c r="F38" s="22">
        <v>377186340</v>
      </c>
      <c r="G38" s="22">
        <v>31432186</v>
      </c>
      <c r="H38" s="22">
        <v>31432196</v>
      </c>
      <c r="I38" s="22">
        <v>31432196</v>
      </c>
      <c r="J38" s="22">
        <v>94296578</v>
      </c>
      <c r="K38" s="22">
        <v>31432196</v>
      </c>
      <c r="L38" s="22">
        <v>31432196</v>
      </c>
      <c r="M38" s="22">
        <v>31432196</v>
      </c>
      <c r="N38" s="22">
        <v>94296588</v>
      </c>
      <c r="O38" s="22"/>
      <c r="P38" s="22"/>
      <c r="Q38" s="22"/>
      <c r="R38" s="22"/>
      <c r="S38" s="22"/>
      <c r="T38" s="22"/>
      <c r="U38" s="22"/>
      <c r="V38" s="22"/>
      <c r="W38" s="22">
        <v>188593166</v>
      </c>
      <c r="X38" s="22">
        <v>188593166</v>
      </c>
      <c r="Y38" s="22"/>
      <c r="Z38" s="23"/>
      <c r="AA38" s="20">
        <v>377186340</v>
      </c>
    </row>
    <row r="39" spans="1:27" ht="13.5" x14ac:dyDescent="0.25">
      <c r="A39" s="19" t="s">
        <v>65</v>
      </c>
      <c r="B39" s="15" t="s">
        <v>32</v>
      </c>
      <c r="C39" s="20">
        <v>380404646</v>
      </c>
      <c r="D39" s="20"/>
      <c r="E39" s="21">
        <v>412151590</v>
      </c>
      <c r="F39" s="22">
        <v>412151590</v>
      </c>
      <c r="G39" s="22">
        <v>34345973</v>
      </c>
      <c r="H39" s="22">
        <v>28596159</v>
      </c>
      <c r="I39" s="22">
        <v>31541254</v>
      </c>
      <c r="J39" s="22">
        <v>94483386</v>
      </c>
      <c r="K39" s="22">
        <v>31713652</v>
      </c>
      <c r="L39" s="22">
        <v>31696998</v>
      </c>
      <c r="M39" s="22">
        <v>31943603</v>
      </c>
      <c r="N39" s="22">
        <v>95354253</v>
      </c>
      <c r="O39" s="22"/>
      <c r="P39" s="22"/>
      <c r="Q39" s="22"/>
      <c r="R39" s="22"/>
      <c r="S39" s="22"/>
      <c r="T39" s="22"/>
      <c r="U39" s="22"/>
      <c r="V39" s="22"/>
      <c r="W39" s="22">
        <v>189837639</v>
      </c>
      <c r="X39" s="22">
        <v>206067516</v>
      </c>
      <c r="Y39" s="22">
        <v>-16229877</v>
      </c>
      <c r="Z39" s="23">
        <v>-7.8759997281667635</v>
      </c>
      <c r="AA39" s="20">
        <v>412151590</v>
      </c>
    </row>
    <row r="40" spans="1:27" ht="13.5" x14ac:dyDescent="0.25">
      <c r="A40" s="19" t="s">
        <v>40</v>
      </c>
      <c r="B40" s="15" t="s">
        <v>32</v>
      </c>
      <c r="C40" s="20">
        <v>154619518</v>
      </c>
      <c r="D40" s="20"/>
      <c r="E40" s="21">
        <v>177631280</v>
      </c>
      <c r="F40" s="22">
        <v>177631280</v>
      </c>
      <c r="G40" s="22">
        <v>13344357</v>
      </c>
      <c r="H40" s="22">
        <v>13133834</v>
      </c>
      <c r="I40" s="22">
        <v>12794100</v>
      </c>
      <c r="J40" s="22">
        <v>39272291</v>
      </c>
      <c r="K40" s="22">
        <v>14371164</v>
      </c>
      <c r="L40" s="22">
        <v>12794100</v>
      </c>
      <c r="M40" s="22">
        <v>13163096</v>
      </c>
      <c r="N40" s="22">
        <v>40328360</v>
      </c>
      <c r="O40" s="22"/>
      <c r="P40" s="22"/>
      <c r="Q40" s="22"/>
      <c r="R40" s="22"/>
      <c r="S40" s="22"/>
      <c r="T40" s="22"/>
      <c r="U40" s="22"/>
      <c r="V40" s="22"/>
      <c r="W40" s="22">
        <v>79600651</v>
      </c>
      <c r="X40" s="22">
        <v>88815642</v>
      </c>
      <c r="Y40" s="22">
        <v>-9214991</v>
      </c>
      <c r="Z40" s="23">
        <v>-10.375414501873442</v>
      </c>
      <c r="AA40" s="20">
        <v>177631280</v>
      </c>
    </row>
    <row r="41" spans="1:27" ht="13.5" x14ac:dyDescent="0.25">
      <c r="A41" s="19" t="s">
        <v>66</v>
      </c>
      <c r="B41" s="15" t="s">
        <v>32</v>
      </c>
      <c r="C41" s="20">
        <v>932220970</v>
      </c>
      <c r="D41" s="20"/>
      <c r="E41" s="21">
        <v>723940420</v>
      </c>
      <c r="F41" s="22">
        <v>723940420</v>
      </c>
      <c r="G41" s="22">
        <v>102877215</v>
      </c>
      <c r="H41" s="22">
        <v>52590574</v>
      </c>
      <c r="I41" s="22">
        <v>83998493</v>
      </c>
      <c r="J41" s="22">
        <v>239466282</v>
      </c>
      <c r="K41" s="22">
        <v>98536126</v>
      </c>
      <c r="L41" s="22">
        <v>65709717</v>
      </c>
      <c r="M41" s="22">
        <v>120547999</v>
      </c>
      <c r="N41" s="22">
        <v>284793842</v>
      </c>
      <c r="O41" s="22"/>
      <c r="P41" s="22"/>
      <c r="Q41" s="22"/>
      <c r="R41" s="22"/>
      <c r="S41" s="22"/>
      <c r="T41" s="22"/>
      <c r="U41" s="22"/>
      <c r="V41" s="22"/>
      <c r="W41" s="22">
        <v>524260124</v>
      </c>
      <c r="X41" s="22">
        <v>375218874</v>
      </c>
      <c r="Y41" s="22">
        <v>149041250</v>
      </c>
      <c r="Z41" s="23">
        <v>39.721149528315038</v>
      </c>
      <c r="AA41" s="20">
        <v>723940420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95701006</v>
      </c>
      <c r="D44" s="20"/>
      <c r="E44" s="21">
        <v>88603620</v>
      </c>
      <c r="F44" s="22">
        <v>88603620</v>
      </c>
      <c r="G44" s="22">
        <v>6655343</v>
      </c>
      <c r="H44" s="22">
        <v>3128845</v>
      </c>
      <c r="I44" s="22">
        <v>8742212</v>
      </c>
      <c r="J44" s="22">
        <v>18526400</v>
      </c>
      <c r="K44" s="22">
        <v>6230342</v>
      </c>
      <c r="L44" s="22">
        <v>5904641</v>
      </c>
      <c r="M44" s="22">
        <v>5299383</v>
      </c>
      <c r="N44" s="22">
        <v>17434366</v>
      </c>
      <c r="O44" s="22"/>
      <c r="P44" s="22"/>
      <c r="Q44" s="22"/>
      <c r="R44" s="22"/>
      <c r="S44" s="22"/>
      <c r="T44" s="22"/>
      <c r="U44" s="22"/>
      <c r="V44" s="22"/>
      <c r="W44" s="22">
        <v>35960766</v>
      </c>
      <c r="X44" s="22">
        <v>45287825</v>
      </c>
      <c r="Y44" s="22">
        <v>-9327059</v>
      </c>
      <c r="Z44" s="23">
        <v>-20.595069425391923</v>
      </c>
      <c r="AA44" s="20">
        <v>88603620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185</v>
      </c>
      <c r="M45" s="22">
        <v>527</v>
      </c>
      <c r="N45" s="22">
        <v>712</v>
      </c>
      <c r="O45" s="22"/>
      <c r="P45" s="22"/>
      <c r="Q45" s="22"/>
      <c r="R45" s="22"/>
      <c r="S45" s="22"/>
      <c r="T45" s="22"/>
      <c r="U45" s="22"/>
      <c r="V45" s="22"/>
      <c r="W45" s="22">
        <v>712</v>
      </c>
      <c r="X45" s="22"/>
      <c r="Y45" s="22">
        <v>712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2740895</v>
      </c>
      <c r="D46" s="20"/>
      <c r="E46" s="21">
        <v>65340080</v>
      </c>
      <c r="F46" s="22">
        <v>65340080</v>
      </c>
      <c r="G46" s="22">
        <v>-773</v>
      </c>
      <c r="H46" s="22">
        <v>-241</v>
      </c>
      <c r="I46" s="22">
        <v>50618</v>
      </c>
      <c r="J46" s="22">
        <v>49604</v>
      </c>
      <c r="K46" s="22">
        <v>387492</v>
      </c>
      <c r="L46" s="22">
        <v>-335426</v>
      </c>
      <c r="M46" s="22">
        <v>-2911</v>
      </c>
      <c r="N46" s="22">
        <v>49155</v>
      </c>
      <c r="O46" s="22"/>
      <c r="P46" s="22"/>
      <c r="Q46" s="22"/>
      <c r="R46" s="22"/>
      <c r="S46" s="22"/>
      <c r="T46" s="22"/>
      <c r="U46" s="22"/>
      <c r="V46" s="22"/>
      <c r="W46" s="22">
        <v>98759</v>
      </c>
      <c r="X46" s="22">
        <v>65340080</v>
      </c>
      <c r="Y46" s="22">
        <v>-65241321</v>
      </c>
      <c r="Z46" s="23">
        <v>-99.848853873457145</v>
      </c>
      <c r="AA46" s="20">
        <v>65340080</v>
      </c>
    </row>
    <row r="47" spans="1:27" x14ac:dyDescent="0.2">
      <c r="A47" s="37" t="s">
        <v>72</v>
      </c>
      <c r="B47" s="28" t="s">
        <v>32</v>
      </c>
      <c r="C47" s="29">
        <f>SUM(C34:C46)</f>
        <v>19794535350</v>
      </c>
      <c r="D47" s="29">
        <f t="shared" ref="D47:Y47" si="1">SUM(D34:D46)</f>
        <v>0</v>
      </c>
      <c r="E47" s="30">
        <f t="shared" si="1"/>
        <v>20494039640</v>
      </c>
      <c r="F47" s="31">
        <f t="shared" si="1"/>
        <v>20494039640</v>
      </c>
      <c r="G47" s="31">
        <f t="shared" si="1"/>
        <v>2367299620</v>
      </c>
      <c r="H47" s="31">
        <f t="shared" si="1"/>
        <v>2120880720</v>
      </c>
      <c r="I47" s="31">
        <f t="shared" si="1"/>
        <v>1679492359</v>
      </c>
      <c r="J47" s="31">
        <f t="shared" si="1"/>
        <v>6167672699</v>
      </c>
      <c r="K47" s="31">
        <f t="shared" si="1"/>
        <v>1654468688</v>
      </c>
      <c r="L47" s="31">
        <f t="shared" si="1"/>
        <v>1570688376</v>
      </c>
      <c r="M47" s="31">
        <f t="shared" si="1"/>
        <v>1482287614</v>
      </c>
      <c r="N47" s="31">
        <f t="shared" si="1"/>
        <v>4707444678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10875117377</v>
      </c>
      <c r="X47" s="31">
        <f t="shared" si="1"/>
        <v>10775800516</v>
      </c>
      <c r="Y47" s="31">
        <f t="shared" si="1"/>
        <v>99316861</v>
      </c>
      <c r="Z47" s="32">
        <f>+IF(X47&lt;&gt;0,+(Y47/X47)*100,0)</f>
        <v>0.92166573474085267</v>
      </c>
      <c r="AA47" s="29">
        <f>SUM(AA34:AA46)</f>
        <v>20494039640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-1859187867</v>
      </c>
      <c r="D48" s="39">
        <f t="shared" si="2"/>
        <v>0</v>
      </c>
      <c r="E48" s="40">
        <f t="shared" si="2"/>
        <v>30366410</v>
      </c>
      <c r="F48" s="41">
        <f t="shared" si="2"/>
        <v>30366410</v>
      </c>
      <c r="G48" s="41">
        <f t="shared" si="2"/>
        <v>-782221642</v>
      </c>
      <c r="H48" s="41">
        <f t="shared" si="2"/>
        <v>-152198388</v>
      </c>
      <c r="I48" s="41">
        <f t="shared" si="2"/>
        <v>204209387</v>
      </c>
      <c r="J48" s="41">
        <f t="shared" si="2"/>
        <v>-730210643</v>
      </c>
      <c r="K48" s="41">
        <f t="shared" si="2"/>
        <v>-28016185</v>
      </c>
      <c r="L48" s="41">
        <f t="shared" si="2"/>
        <v>135445671</v>
      </c>
      <c r="M48" s="41">
        <f t="shared" si="2"/>
        <v>80143205</v>
      </c>
      <c r="N48" s="41">
        <f t="shared" si="2"/>
        <v>187572691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-542637952</v>
      </c>
      <c r="X48" s="41">
        <f t="shared" si="2"/>
        <v>-484061287</v>
      </c>
      <c r="Y48" s="41">
        <f t="shared" si="2"/>
        <v>-58576665</v>
      </c>
      <c r="Z48" s="42">
        <f>+IF(X48&lt;&gt;0,+(Y48/X48)*100,0)</f>
        <v>12.10108442322098</v>
      </c>
      <c r="AA48" s="39">
        <f>+AA32-AA47</f>
        <v>30366410</v>
      </c>
    </row>
    <row r="49" spans="1:27" ht="25.5" x14ac:dyDescent="0.25">
      <c r="A49" s="43" t="s">
        <v>74</v>
      </c>
      <c r="B49" s="15" t="s">
        <v>32</v>
      </c>
      <c r="C49" s="20">
        <v>417845000</v>
      </c>
      <c r="D49" s="20"/>
      <c r="E49" s="21">
        <v>375972160</v>
      </c>
      <c r="F49" s="22">
        <v>375972160</v>
      </c>
      <c r="G49" s="22"/>
      <c r="H49" s="22">
        <v>42487000</v>
      </c>
      <c r="I49" s="22">
        <v>30831000</v>
      </c>
      <c r="J49" s="22">
        <v>73318000</v>
      </c>
      <c r="K49" s="22">
        <v>19133000</v>
      </c>
      <c r="L49" s="22">
        <v>48969000</v>
      </c>
      <c r="M49" s="22">
        <v>48646000</v>
      </c>
      <c r="N49" s="22">
        <v>116748000</v>
      </c>
      <c r="O49" s="22"/>
      <c r="P49" s="22"/>
      <c r="Q49" s="22"/>
      <c r="R49" s="22"/>
      <c r="S49" s="22"/>
      <c r="T49" s="22"/>
      <c r="U49" s="22"/>
      <c r="V49" s="22"/>
      <c r="W49" s="22">
        <v>190066000</v>
      </c>
      <c r="X49" s="22">
        <v>187986072</v>
      </c>
      <c r="Y49" s="22">
        <v>2079928</v>
      </c>
      <c r="Z49" s="23">
        <v>1.1064266505871774</v>
      </c>
      <c r="AA49" s="20">
        <v>375972160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-1441342867</v>
      </c>
      <c r="D51" s="48">
        <f t="shared" si="3"/>
        <v>0</v>
      </c>
      <c r="E51" s="49">
        <f t="shared" si="3"/>
        <v>406338570</v>
      </c>
      <c r="F51" s="50">
        <f t="shared" si="3"/>
        <v>406338570</v>
      </c>
      <c r="G51" s="50">
        <f t="shared" si="3"/>
        <v>-782221642</v>
      </c>
      <c r="H51" s="50">
        <f t="shared" si="3"/>
        <v>-109711388</v>
      </c>
      <c r="I51" s="50">
        <f t="shared" si="3"/>
        <v>235040387</v>
      </c>
      <c r="J51" s="50">
        <f t="shared" si="3"/>
        <v>-656892643</v>
      </c>
      <c r="K51" s="50">
        <f t="shared" si="3"/>
        <v>-8883185</v>
      </c>
      <c r="L51" s="50">
        <f t="shared" si="3"/>
        <v>184414671</v>
      </c>
      <c r="M51" s="50">
        <f t="shared" si="3"/>
        <v>128789205</v>
      </c>
      <c r="N51" s="50">
        <f t="shared" si="3"/>
        <v>304320691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-352571952</v>
      </c>
      <c r="X51" s="50">
        <f t="shared" si="3"/>
        <v>-296075215</v>
      </c>
      <c r="Y51" s="50">
        <f t="shared" si="3"/>
        <v>-56496737</v>
      </c>
      <c r="Z51" s="51">
        <f>+IF(X51&lt;&gt;0,+(Y51/X51)*100,0)</f>
        <v>19.081886675316611</v>
      </c>
      <c r="AA51" s="48">
        <f>SUM(AA48:AA50)</f>
        <v>406338570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-1441342867</v>
      </c>
      <c r="D53" s="54">
        <f>+D51-D52</f>
        <v>0</v>
      </c>
      <c r="E53" s="55">
        <f t="shared" si="4"/>
        <v>406338570</v>
      </c>
      <c r="F53" s="56">
        <f t="shared" si="4"/>
        <v>406338570</v>
      </c>
      <c r="G53" s="56">
        <f t="shared" si="4"/>
        <v>-782221642</v>
      </c>
      <c r="H53" s="56">
        <f t="shared" si="4"/>
        <v>-109711388</v>
      </c>
      <c r="I53" s="56">
        <f t="shared" si="4"/>
        <v>235040387</v>
      </c>
      <c r="J53" s="56">
        <f t="shared" si="4"/>
        <v>-656892643</v>
      </c>
      <c r="K53" s="56">
        <f t="shared" si="4"/>
        <v>-8883185</v>
      </c>
      <c r="L53" s="56">
        <f t="shared" si="4"/>
        <v>184414671</v>
      </c>
      <c r="M53" s="56">
        <f t="shared" si="4"/>
        <v>128789205</v>
      </c>
      <c r="N53" s="56">
        <f t="shared" si="4"/>
        <v>304320691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-352571952</v>
      </c>
      <c r="X53" s="56">
        <f t="shared" si="4"/>
        <v>-296075215</v>
      </c>
      <c r="Y53" s="56">
        <f t="shared" si="4"/>
        <v>-56496737</v>
      </c>
      <c r="Z53" s="57">
        <f>+IF(X53&lt;&gt;0,+(Y53/X53)*100,0)</f>
        <v>19.081886675316611</v>
      </c>
      <c r="AA53" s="54">
        <f>+AA51-AA52</f>
        <v>406338570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-1441342867</v>
      </c>
      <c r="D56" s="48">
        <f>SUM(D53:D55)</f>
        <v>0</v>
      </c>
      <c r="E56" s="49">
        <f t="shared" si="5"/>
        <v>406338570</v>
      </c>
      <c r="F56" s="50">
        <f t="shared" si="5"/>
        <v>406338570</v>
      </c>
      <c r="G56" s="50">
        <f t="shared" si="5"/>
        <v>-782221642</v>
      </c>
      <c r="H56" s="50">
        <f t="shared" si="5"/>
        <v>-109711388</v>
      </c>
      <c r="I56" s="50">
        <f t="shared" si="5"/>
        <v>235040387</v>
      </c>
      <c r="J56" s="50">
        <f t="shared" si="5"/>
        <v>-656892643</v>
      </c>
      <c r="K56" s="50">
        <f t="shared" si="5"/>
        <v>-8883185</v>
      </c>
      <c r="L56" s="50">
        <f t="shared" si="5"/>
        <v>184414671</v>
      </c>
      <c r="M56" s="50">
        <f t="shared" si="5"/>
        <v>128789205</v>
      </c>
      <c r="N56" s="50">
        <f t="shared" si="5"/>
        <v>304320691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-352571952</v>
      </c>
      <c r="X56" s="50">
        <f t="shared" si="5"/>
        <v>-296075215</v>
      </c>
      <c r="Y56" s="50">
        <f t="shared" si="5"/>
        <v>-56496737</v>
      </c>
      <c r="Z56" s="51">
        <f>+IF(X56&lt;&gt;0,+(Y56/X56)*100,0)</f>
        <v>19.081886675316611</v>
      </c>
      <c r="AA56" s="48">
        <f>SUM(AA53:AA55)</f>
        <v>406338570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29734200</v>
      </c>
      <c r="Y58" s="22">
        <v>-29734200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-1441342867</v>
      </c>
      <c r="D59" s="65">
        <f>SUM(D56:D58)</f>
        <v>0</v>
      </c>
      <c r="E59" s="66">
        <f t="shared" si="6"/>
        <v>465808040</v>
      </c>
      <c r="F59" s="67">
        <f t="shared" si="6"/>
        <v>465808040</v>
      </c>
      <c r="G59" s="67">
        <f t="shared" si="6"/>
        <v>-782221642</v>
      </c>
      <c r="H59" s="67">
        <f t="shared" si="6"/>
        <v>-109711388</v>
      </c>
      <c r="I59" s="67">
        <f t="shared" si="6"/>
        <v>235040387</v>
      </c>
      <c r="J59" s="67">
        <f t="shared" si="6"/>
        <v>-656892643</v>
      </c>
      <c r="K59" s="67">
        <f t="shared" si="6"/>
        <v>-8883185</v>
      </c>
      <c r="L59" s="67">
        <f t="shared" si="6"/>
        <v>184414671</v>
      </c>
      <c r="M59" s="67">
        <f t="shared" si="6"/>
        <v>128789205</v>
      </c>
      <c r="N59" s="67">
        <f t="shared" si="6"/>
        <v>304320691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-352571952</v>
      </c>
      <c r="X59" s="67">
        <f t="shared" si="6"/>
        <v>-266341015</v>
      </c>
      <c r="Y59" s="67">
        <f t="shared" si="6"/>
        <v>-86230937</v>
      </c>
      <c r="Z59" s="68">
        <f>+IF(X59&lt;&gt;0,+(Y59/X59)*100,0)</f>
        <v>32.376138913490287</v>
      </c>
      <c r="AA59" s="65">
        <f>SUM(AA56:AA58)</f>
        <v>465808040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21283722480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>
        <v>1793330855</v>
      </c>
      <c r="L6" s="22">
        <v>1810697201</v>
      </c>
      <c r="M6" s="22">
        <v>1735860956</v>
      </c>
      <c r="N6" s="22">
        <v>5339889012</v>
      </c>
      <c r="O6" s="22"/>
      <c r="P6" s="22"/>
      <c r="Q6" s="22"/>
      <c r="R6" s="22"/>
      <c r="S6" s="22"/>
      <c r="T6" s="22"/>
      <c r="U6" s="22"/>
      <c r="V6" s="22"/>
      <c r="W6" s="22">
        <v>11846699045</v>
      </c>
      <c r="X6" s="22">
        <v>11188603100</v>
      </c>
      <c r="Y6" s="22">
        <v>658095945</v>
      </c>
      <c r="Z6" s="23">
        <v>5.8818418985655141</v>
      </c>
      <c r="AA6" s="20">
        <v>21283722480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>
        <v>843883</v>
      </c>
      <c r="L10" s="22">
        <v>698343</v>
      </c>
      <c r="M10" s="22">
        <v>386008</v>
      </c>
      <c r="N10" s="22">
        <v>1928234</v>
      </c>
      <c r="O10" s="22"/>
      <c r="P10" s="22"/>
      <c r="Q10" s="22"/>
      <c r="R10" s="22"/>
      <c r="S10" s="22"/>
      <c r="T10" s="22"/>
      <c r="U10" s="22"/>
      <c r="V10" s="22"/>
      <c r="W10" s="22">
        <v>8221440</v>
      </c>
      <c r="X10" s="22">
        <v>6383076</v>
      </c>
      <c r="Y10" s="22">
        <v>1838364</v>
      </c>
      <c r="Z10" s="23">
        <v>28.80059707890052</v>
      </c>
      <c r="AA10" s="20">
        <v>12766155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>
        <v>7075927</v>
      </c>
      <c r="L13" s="22">
        <v>3682558</v>
      </c>
      <c r="M13" s="22">
        <v>3249655</v>
      </c>
      <c r="N13" s="22">
        <v>14008140</v>
      </c>
      <c r="O13" s="22"/>
      <c r="P13" s="22"/>
      <c r="Q13" s="22"/>
      <c r="R13" s="22"/>
      <c r="S13" s="22"/>
      <c r="T13" s="22"/>
      <c r="U13" s="22"/>
      <c r="V13" s="22"/>
      <c r="W13" s="22">
        <v>24258036</v>
      </c>
      <c r="X13" s="22">
        <v>16825620</v>
      </c>
      <c r="Y13" s="22">
        <v>7432416</v>
      </c>
      <c r="Z13" s="23">
        <v>44.173207287458055</v>
      </c>
      <c r="AA13" s="20">
        <v>33651240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>
        <v>2865</v>
      </c>
      <c r="L17" s="22">
        <v>2865</v>
      </c>
      <c r="M17" s="22">
        <v>2665</v>
      </c>
      <c r="N17" s="22">
        <v>8395</v>
      </c>
      <c r="O17" s="22"/>
      <c r="P17" s="22"/>
      <c r="Q17" s="22"/>
      <c r="R17" s="22"/>
      <c r="S17" s="22"/>
      <c r="T17" s="22"/>
      <c r="U17" s="22"/>
      <c r="V17" s="22"/>
      <c r="W17" s="22">
        <v>17390</v>
      </c>
      <c r="X17" s="22">
        <v>15000</v>
      </c>
      <c r="Y17" s="22">
        <v>2390</v>
      </c>
      <c r="Z17" s="23">
        <v>15.933333333333334</v>
      </c>
      <c r="AA17" s="20">
        <v>30000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115392341</v>
      </c>
      <c r="D19" s="20"/>
      <c r="E19" s="21">
        <v>139472600</v>
      </c>
      <c r="F19" s="22">
        <v>139472600</v>
      </c>
      <c r="G19" s="22">
        <v>685968</v>
      </c>
      <c r="H19" s="22">
        <v>17056589</v>
      </c>
      <c r="I19" s="22">
        <v>4234663</v>
      </c>
      <c r="J19" s="22">
        <v>21977220</v>
      </c>
      <c r="K19" s="22">
        <v>8594628</v>
      </c>
      <c r="L19" s="22">
        <v>8295629</v>
      </c>
      <c r="M19" s="22">
        <v>6030339</v>
      </c>
      <c r="N19" s="22">
        <v>22920596</v>
      </c>
      <c r="O19" s="22"/>
      <c r="P19" s="22"/>
      <c r="Q19" s="22"/>
      <c r="R19" s="22"/>
      <c r="S19" s="22"/>
      <c r="T19" s="22"/>
      <c r="U19" s="22"/>
      <c r="V19" s="22"/>
      <c r="W19" s="22">
        <v>44897816</v>
      </c>
      <c r="X19" s="22">
        <v>69736296</v>
      </c>
      <c r="Y19" s="22">
        <v>-24838480</v>
      </c>
      <c r="Z19" s="23">
        <v>-35.617721939232332</v>
      </c>
      <c r="AA19" s="20">
        <v>139472600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829872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346701089</v>
      </c>
      <c r="D25" s="20"/>
      <c r="E25" s="21">
        <v>386914693</v>
      </c>
      <c r="F25" s="22">
        <v>386914693</v>
      </c>
      <c r="G25" s="22">
        <v>160889841</v>
      </c>
      <c r="H25" s="22">
        <v>72003</v>
      </c>
      <c r="I25" s="22">
        <v>10382</v>
      </c>
      <c r="J25" s="22">
        <v>160972226</v>
      </c>
      <c r="K25" s="22">
        <v>286909</v>
      </c>
      <c r="L25" s="22">
        <v>10574</v>
      </c>
      <c r="M25" s="22">
        <v>128743160</v>
      </c>
      <c r="N25" s="22">
        <v>129040643</v>
      </c>
      <c r="O25" s="22"/>
      <c r="P25" s="22"/>
      <c r="Q25" s="22"/>
      <c r="R25" s="22"/>
      <c r="S25" s="22"/>
      <c r="T25" s="22"/>
      <c r="U25" s="22"/>
      <c r="V25" s="22"/>
      <c r="W25" s="22">
        <v>290012869</v>
      </c>
      <c r="X25" s="22">
        <v>290244020</v>
      </c>
      <c r="Y25" s="22">
        <v>-231151</v>
      </c>
      <c r="Z25" s="23">
        <v>-7.9640228246563013E-2</v>
      </c>
      <c r="AA25" s="20">
        <v>386914693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2473927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20454436460</v>
      </c>
      <c r="D32" s="29">
        <f t="shared" ref="D32:Y32" si="0">SUM(D6:D31)</f>
        <v>0</v>
      </c>
      <c r="E32" s="30">
        <f t="shared" si="0"/>
        <v>21859057168</v>
      </c>
      <c r="F32" s="31">
        <f t="shared" si="0"/>
        <v>21859057168</v>
      </c>
      <c r="G32" s="31">
        <f t="shared" si="0"/>
        <v>2216791377</v>
      </c>
      <c r="H32" s="31">
        <f t="shared" si="0"/>
        <v>2341868876</v>
      </c>
      <c r="I32" s="31">
        <f t="shared" si="0"/>
        <v>2147651323</v>
      </c>
      <c r="J32" s="31">
        <f t="shared" si="0"/>
        <v>6706311576</v>
      </c>
      <c r="K32" s="31">
        <f t="shared" si="0"/>
        <v>1810135067</v>
      </c>
      <c r="L32" s="31">
        <f t="shared" si="0"/>
        <v>1823387170</v>
      </c>
      <c r="M32" s="31">
        <f t="shared" si="0"/>
        <v>1874272783</v>
      </c>
      <c r="N32" s="31">
        <f t="shared" si="0"/>
        <v>5507795020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12214106596</v>
      </c>
      <c r="X32" s="31">
        <f t="shared" si="0"/>
        <v>11571807112</v>
      </c>
      <c r="Y32" s="31">
        <f t="shared" si="0"/>
        <v>642299484</v>
      </c>
      <c r="Z32" s="32">
        <f>+IF(X32&lt;&gt;0,+(Y32/X32)*100,0)</f>
        <v>5.5505547040611614</v>
      </c>
      <c r="AA32" s="29">
        <f>SUM(AA6:AA31)</f>
        <v>21859057168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1276843821</v>
      </c>
      <c r="D34" s="20"/>
      <c r="E34" s="21">
        <v>1439170354</v>
      </c>
      <c r="F34" s="22">
        <v>1439170354</v>
      </c>
      <c r="G34" s="22">
        <v>94251846</v>
      </c>
      <c r="H34" s="22">
        <v>102791724</v>
      </c>
      <c r="I34" s="22">
        <v>112529232</v>
      </c>
      <c r="J34" s="22">
        <v>309572802</v>
      </c>
      <c r="K34" s="22">
        <v>103535098</v>
      </c>
      <c r="L34" s="22">
        <v>165516908</v>
      </c>
      <c r="M34" s="22">
        <v>103103821</v>
      </c>
      <c r="N34" s="22">
        <v>372155827</v>
      </c>
      <c r="O34" s="22"/>
      <c r="P34" s="22"/>
      <c r="Q34" s="22"/>
      <c r="R34" s="22"/>
      <c r="S34" s="22"/>
      <c r="T34" s="22"/>
      <c r="U34" s="22"/>
      <c r="V34" s="22"/>
      <c r="W34" s="22">
        <v>681728629</v>
      </c>
      <c r="X34" s="22">
        <v>739022411</v>
      </c>
      <c r="Y34" s="22">
        <v>-57293782</v>
      </c>
      <c r="Z34" s="23">
        <v>-7.7526447300121193</v>
      </c>
      <c r="AA34" s="20">
        <v>1439170354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13941385922</v>
      </c>
      <c r="D36" s="20"/>
      <c r="E36" s="21">
        <v>15472230000</v>
      </c>
      <c r="F36" s="22">
        <v>15472230000</v>
      </c>
      <c r="G36" s="22">
        <v>85626921</v>
      </c>
      <c r="H36" s="22">
        <v>2000756314</v>
      </c>
      <c r="I36" s="22">
        <v>2029818700</v>
      </c>
      <c r="J36" s="22">
        <v>4116201935</v>
      </c>
      <c r="K36" s="22">
        <v>1330867606</v>
      </c>
      <c r="L36" s="22">
        <v>1137242899</v>
      </c>
      <c r="M36" s="22">
        <v>1171820767</v>
      </c>
      <c r="N36" s="22">
        <v>3639931272</v>
      </c>
      <c r="O36" s="22"/>
      <c r="P36" s="22"/>
      <c r="Q36" s="22"/>
      <c r="R36" s="22"/>
      <c r="S36" s="22"/>
      <c r="T36" s="22"/>
      <c r="U36" s="22"/>
      <c r="V36" s="22"/>
      <c r="W36" s="22">
        <v>7756133207</v>
      </c>
      <c r="X36" s="22">
        <v>7303860329</v>
      </c>
      <c r="Y36" s="22">
        <v>452272878</v>
      </c>
      <c r="Z36" s="23">
        <v>6.1922443424095768</v>
      </c>
      <c r="AA36" s="20">
        <v>15472230000</v>
      </c>
    </row>
    <row r="37" spans="1:27" ht="13.5" x14ac:dyDescent="0.25">
      <c r="A37" s="19" t="s">
        <v>63</v>
      </c>
      <c r="B37" s="15" t="s">
        <v>32</v>
      </c>
      <c r="C37" s="20">
        <v>153149153</v>
      </c>
      <c r="D37" s="20"/>
      <c r="E37" s="21">
        <v>195472319</v>
      </c>
      <c r="F37" s="22">
        <v>195472319</v>
      </c>
      <c r="G37" s="22">
        <v>13259567</v>
      </c>
      <c r="H37" s="22">
        <v>15568891</v>
      </c>
      <c r="I37" s="22">
        <v>14335885</v>
      </c>
      <c r="J37" s="22">
        <v>43164343</v>
      </c>
      <c r="K37" s="22">
        <v>15279968</v>
      </c>
      <c r="L37" s="22">
        <v>15335730</v>
      </c>
      <c r="M37" s="22">
        <v>9537456</v>
      </c>
      <c r="N37" s="22">
        <v>40153154</v>
      </c>
      <c r="O37" s="22"/>
      <c r="P37" s="22"/>
      <c r="Q37" s="22"/>
      <c r="R37" s="22"/>
      <c r="S37" s="22"/>
      <c r="T37" s="22"/>
      <c r="U37" s="22"/>
      <c r="V37" s="22"/>
      <c r="W37" s="22">
        <v>83317497</v>
      </c>
      <c r="X37" s="22">
        <v>93921848</v>
      </c>
      <c r="Y37" s="22">
        <v>-10604351</v>
      </c>
      <c r="Z37" s="23">
        <v>-11.290611530556767</v>
      </c>
      <c r="AA37" s="20">
        <v>195472319</v>
      </c>
    </row>
    <row r="38" spans="1:27" ht="13.5" x14ac:dyDescent="0.25">
      <c r="A38" s="19" t="s">
        <v>64</v>
      </c>
      <c r="B38" s="15" t="s">
        <v>32</v>
      </c>
      <c r="C38" s="20">
        <v>81082647</v>
      </c>
      <c r="D38" s="20"/>
      <c r="E38" s="21">
        <v>167468000</v>
      </c>
      <c r="F38" s="22">
        <v>167468000</v>
      </c>
      <c r="G38" s="22">
        <v>15722163</v>
      </c>
      <c r="H38" s="22">
        <v>14245119</v>
      </c>
      <c r="I38" s="22">
        <v>14670411</v>
      </c>
      <c r="J38" s="22">
        <v>44637693</v>
      </c>
      <c r="K38" s="22">
        <v>15071501</v>
      </c>
      <c r="L38" s="22">
        <v>17074597</v>
      </c>
      <c r="M38" s="22">
        <v>-17575792</v>
      </c>
      <c r="N38" s="22">
        <v>14570306</v>
      </c>
      <c r="O38" s="22"/>
      <c r="P38" s="22"/>
      <c r="Q38" s="22"/>
      <c r="R38" s="22"/>
      <c r="S38" s="22"/>
      <c r="T38" s="22"/>
      <c r="U38" s="22"/>
      <c r="V38" s="22"/>
      <c r="W38" s="22">
        <v>59207999</v>
      </c>
      <c r="X38" s="22">
        <v>83734002</v>
      </c>
      <c r="Y38" s="22">
        <v>-24526003</v>
      </c>
      <c r="Z38" s="23">
        <v>-29.290374775112266</v>
      </c>
      <c r="AA38" s="20">
        <v>167468000</v>
      </c>
    </row>
    <row r="39" spans="1:27" ht="13.5" x14ac:dyDescent="0.25">
      <c r="A39" s="19" t="s">
        <v>65</v>
      </c>
      <c r="B39" s="15" t="s">
        <v>32</v>
      </c>
      <c r="C39" s="20">
        <v>446689113</v>
      </c>
      <c r="D39" s="20"/>
      <c r="E39" s="21">
        <v>486331349</v>
      </c>
      <c r="F39" s="22">
        <v>486331349</v>
      </c>
      <c r="G39" s="22">
        <v>39123288</v>
      </c>
      <c r="H39" s="22">
        <v>39140258</v>
      </c>
      <c r="I39" s="22">
        <v>39155150</v>
      </c>
      <c r="J39" s="22">
        <v>117418696</v>
      </c>
      <c r="K39" s="22">
        <v>39161611</v>
      </c>
      <c r="L39" s="22">
        <v>39384470</v>
      </c>
      <c r="M39" s="22">
        <v>39242819</v>
      </c>
      <c r="N39" s="22">
        <v>117788900</v>
      </c>
      <c r="O39" s="22"/>
      <c r="P39" s="22"/>
      <c r="Q39" s="22"/>
      <c r="R39" s="22"/>
      <c r="S39" s="22"/>
      <c r="T39" s="22"/>
      <c r="U39" s="22"/>
      <c r="V39" s="22"/>
      <c r="W39" s="22">
        <v>235207596</v>
      </c>
      <c r="X39" s="22">
        <v>243165648</v>
      </c>
      <c r="Y39" s="22">
        <v>-7958052</v>
      </c>
      <c r="Z39" s="23">
        <v>-3.272687596070313</v>
      </c>
      <c r="AA39" s="20">
        <v>486331349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488268825</v>
      </c>
      <c r="D41" s="20"/>
      <c r="E41" s="21">
        <v>601424450</v>
      </c>
      <c r="F41" s="22">
        <v>601406450</v>
      </c>
      <c r="G41" s="22">
        <v>14575558</v>
      </c>
      <c r="H41" s="22">
        <v>27713515</v>
      </c>
      <c r="I41" s="22">
        <v>33529772</v>
      </c>
      <c r="J41" s="22">
        <v>75818845</v>
      </c>
      <c r="K41" s="22">
        <v>52598966</v>
      </c>
      <c r="L41" s="22">
        <v>49074362</v>
      </c>
      <c r="M41" s="22">
        <v>46128267</v>
      </c>
      <c r="N41" s="22">
        <v>147801595</v>
      </c>
      <c r="O41" s="22"/>
      <c r="P41" s="22"/>
      <c r="Q41" s="22"/>
      <c r="R41" s="22"/>
      <c r="S41" s="22"/>
      <c r="T41" s="22"/>
      <c r="U41" s="22"/>
      <c r="V41" s="22"/>
      <c r="W41" s="22">
        <v>223620440</v>
      </c>
      <c r="X41" s="22">
        <v>199833100</v>
      </c>
      <c r="Y41" s="22">
        <v>23787340</v>
      </c>
      <c r="Z41" s="23">
        <v>11.903603557168458</v>
      </c>
      <c r="AA41" s="20">
        <v>601406450</v>
      </c>
    </row>
    <row r="42" spans="1:27" ht="13.5" x14ac:dyDescent="0.25">
      <c r="A42" s="19" t="s">
        <v>67</v>
      </c>
      <c r="B42" s="15" t="s">
        <v>32</v>
      </c>
      <c r="C42" s="20">
        <v>1900000</v>
      </c>
      <c r="D42" s="20"/>
      <c r="E42" s="21">
        <v>3150000</v>
      </c>
      <c r="F42" s="22">
        <v>3150000</v>
      </c>
      <c r="G42" s="22">
        <v>700000</v>
      </c>
      <c r="H42" s="22"/>
      <c r="I42" s="22">
        <v>260870</v>
      </c>
      <c r="J42" s="22">
        <v>960870</v>
      </c>
      <c r="K42" s="22">
        <v>925000</v>
      </c>
      <c r="L42" s="22"/>
      <c r="M42" s="22">
        <v>39130</v>
      </c>
      <c r="N42" s="22">
        <v>964130</v>
      </c>
      <c r="O42" s="22"/>
      <c r="P42" s="22"/>
      <c r="Q42" s="22"/>
      <c r="R42" s="22"/>
      <c r="S42" s="22"/>
      <c r="T42" s="22"/>
      <c r="U42" s="22"/>
      <c r="V42" s="22"/>
      <c r="W42" s="22">
        <v>1925000</v>
      </c>
      <c r="X42" s="22">
        <v>2150000</v>
      </c>
      <c r="Y42" s="22">
        <v>-225000</v>
      </c>
      <c r="Z42" s="23">
        <v>-10.465116279069768</v>
      </c>
      <c r="AA42" s="20">
        <v>3150000</v>
      </c>
    </row>
    <row r="43" spans="1:27" ht="13.5" x14ac:dyDescent="0.25">
      <c r="A43" s="19" t="s">
        <v>68</v>
      </c>
      <c r="B43" s="15" t="s">
        <v>32</v>
      </c>
      <c r="C43" s="20">
        <v>45615739</v>
      </c>
      <c r="D43" s="20"/>
      <c r="E43" s="21">
        <v>44400000</v>
      </c>
      <c r="F43" s="22">
        <v>44400000</v>
      </c>
      <c r="G43" s="22">
        <v>1933504</v>
      </c>
      <c r="H43" s="22">
        <v>3410548</v>
      </c>
      <c r="I43" s="22">
        <v>2985256</v>
      </c>
      <c r="J43" s="22">
        <v>8329308</v>
      </c>
      <c r="K43" s="22">
        <v>2584166</v>
      </c>
      <c r="L43" s="22">
        <v>581070</v>
      </c>
      <c r="M43" s="22">
        <v>17575792</v>
      </c>
      <c r="N43" s="22">
        <v>20741028</v>
      </c>
      <c r="O43" s="22"/>
      <c r="P43" s="22"/>
      <c r="Q43" s="22"/>
      <c r="R43" s="22"/>
      <c r="S43" s="22"/>
      <c r="T43" s="22"/>
      <c r="U43" s="22"/>
      <c r="V43" s="22"/>
      <c r="W43" s="22">
        <v>29070336</v>
      </c>
      <c r="X43" s="22">
        <v>22200000</v>
      </c>
      <c r="Y43" s="22">
        <v>6870336</v>
      </c>
      <c r="Z43" s="23">
        <v>30.947459459459459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250506741</v>
      </c>
      <c r="D44" s="20"/>
      <c r="E44" s="21">
        <v>331072297</v>
      </c>
      <c r="F44" s="22">
        <v>331031459</v>
      </c>
      <c r="G44" s="22">
        <v>15440155</v>
      </c>
      <c r="H44" s="22">
        <v>23540570</v>
      </c>
      <c r="I44" s="22">
        <v>30018185</v>
      </c>
      <c r="J44" s="22">
        <v>68998910</v>
      </c>
      <c r="K44" s="22">
        <v>34652461</v>
      </c>
      <c r="L44" s="22">
        <v>26147080</v>
      </c>
      <c r="M44" s="22">
        <v>25192840</v>
      </c>
      <c r="N44" s="22">
        <v>85992381</v>
      </c>
      <c r="O44" s="22"/>
      <c r="P44" s="22"/>
      <c r="Q44" s="22"/>
      <c r="R44" s="22"/>
      <c r="S44" s="22"/>
      <c r="T44" s="22"/>
      <c r="U44" s="22"/>
      <c r="V44" s="22"/>
      <c r="W44" s="22">
        <v>154991291</v>
      </c>
      <c r="X44" s="22">
        <v>150672887</v>
      </c>
      <c r="Y44" s="22">
        <v>4318404</v>
      </c>
      <c r="Z44" s="23">
        <v>2.8660790179191298</v>
      </c>
      <c r="AA44" s="20">
        <v>331031459</v>
      </c>
    </row>
    <row r="45" spans="1:27" ht="13.5" x14ac:dyDescent="0.25">
      <c r="A45" s="19" t="s">
        <v>70</v>
      </c>
      <c r="B45" s="15" t="s">
        <v>32</v>
      </c>
      <c r="C45" s="20">
        <v>632876</v>
      </c>
      <c r="D45" s="20"/>
      <c r="E45" s="21">
        <v>463950</v>
      </c>
      <c r="F45" s="22">
        <v>463950</v>
      </c>
      <c r="G45" s="22"/>
      <c r="H45" s="22"/>
      <c r="I45" s="22"/>
      <c r="J45" s="22"/>
      <c r="K45" s="22">
        <v>18211</v>
      </c>
      <c r="L45" s="22">
        <v>9365</v>
      </c>
      <c r="M45" s="22">
        <v>21806</v>
      </c>
      <c r="N45" s="22">
        <v>49382</v>
      </c>
      <c r="O45" s="22"/>
      <c r="P45" s="22"/>
      <c r="Q45" s="22"/>
      <c r="R45" s="22"/>
      <c r="S45" s="22"/>
      <c r="T45" s="22"/>
      <c r="U45" s="22"/>
      <c r="V45" s="22"/>
      <c r="W45" s="22">
        <v>49382</v>
      </c>
      <c r="X45" s="22">
        <v>381470</v>
      </c>
      <c r="Y45" s="22">
        <v>-332088</v>
      </c>
      <c r="Z45" s="23">
        <v>-87.054814271109123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16686074837</v>
      </c>
      <c r="D47" s="29">
        <f t="shared" ref="D47:Y47" si="1">SUM(D34:D46)</f>
        <v>0</v>
      </c>
      <c r="E47" s="30">
        <f t="shared" si="1"/>
        <v>18741182719</v>
      </c>
      <c r="F47" s="31">
        <f t="shared" si="1"/>
        <v>18741123881</v>
      </c>
      <c r="G47" s="31">
        <f t="shared" si="1"/>
        <v>280633002</v>
      </c>
      <c r="H47" s="31">
        <f t="shared" si="1"/>
        <v>2227166939</v>
      </c>
      <c r="I47" s="31">
        <f t="shared" si="1"/>
        <v>2277303461</v>
      </c>
      <c r="J47" s="31">
        <f t="shared" si="1"/>
        <v>4785103402</v>
      </c>
      <c r="K47" s="31">
        <f t="shared" si="1"/>
        <v>1594694588</v>
      </c>
      <c r="L47" s="31">
        <f t="shared" si="1"/>
        <v>1450366481</v>
      </c>
      <c r="M47" s="31">
        <f t="shared" si="1"/>
        <v>1395086906</v>
      </c>
      <c r="N47" s="31">
        <f t="shared" si="1"/>
        <v>4440147975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9225251377</v>
      </c>
      <c r="X47" s="31">
        <f t="shared" si="1"/>
        <v>8838941695</v>
      </c>
      <c r="Y47" s="31">
        <f t="shared" si="1"/>
        <v>386309682</v>
      </c>
      <c r="Z47" s="32">
        <f>+IF(X47&lt;&gt;0,+(Y47/X47)*100,0)</f>
        <v>4.3705422586793068</v>
      </c>
      <c r="AA47" s="29">
        <f>SUM(AA34:AA46)</f>
        <v>18741123881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3768361623</v>
      </c>
      <c r="D48" s="39">
        <f t="shared" si="2"/>
        <v>0</v>
      </c>
      <c r="E48" s="40">
        <f t="shared" si="2"/>
        <v>3117874449</v>
      </c>
      <c r="F48" s="41">
        <f t="shared" si="2"/>
        <v>3117933287</v>
      </c>
      <c r="G48" s="41">
        <f t="shared" si="2"/>
        <v>1936158375</v>
      </c>
      <c r="H48" s="41">
        <f t="shared" si="2"/>
        <v>114701937</v>
      </c>
      <c r="I48" s="41">
        <f t="shared" si="2"/>
        <v>-129652138</v>
      </c>
      <c r="J48" s="41">
        <f t="shared" si="2"/>
        <v>1921208174</v>
      </c>
      <c r="K48" s="41">
        <f t="shared" si="2"/>
        <v>215440479</v>
      </c>
      <c r="L48" s="41">
        <f t="shared" si="2"/>
        <v>373020689</v>
      </c>
      <c r="M48" s="41">
        <f t="shared" si="2"/>
        <v>479185877</v>
      </c>
      <c r="N48" s="41">
        <f t="shared" si="2"/>
        <v>1067647045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2988855219</v>
      </c>
      <c r="X48" s="41">
        <f t="shared" si="2"/>
        <v>2732865417</v>
      </c>
      <c r="Y48" s="41">
        <f t="shared" si="2"/>
        <v>255989802</v>
      </c>
      <c r="Z48" s="42">
        <f>+IF(X48&lt;&gt;0,+(Y48/X48)*100,0)</f>
        <v>9.367084101822055</v>
      </c>
      <c r="AA48" s="39">
        <f>+AA32-AA47</f>
        <v>3117933287</v>
      </c>
    </row>
    <row r="49" spans="1:27" ht="25.5" x14ac:dyDescent="0.25">
      <c r="A49" s="43" t="s">
        <v>74</v>
      </c>
      <c r="B49" s="15" t="s">
        <v>32</v>
      </c>
      <c r="C49" s="20">
        <v>25851922</v>
      </c>
      <c r="D49" s="20"/>
      <c r="E49" s="21">
        <v>67239980</v>
      </c>
      <c r="F49" s="22">
        <v>67239980</v>
      </c>
      <c r="G49" s="22">
        <v>4392761</v>
      </c>
      <c r="H49" s="22">
        <v>8148422</v>
      </c>
      <c r="I49" s="22">
        <v>4351477</v>
      </c>
      <c r="J49" s="22">
        <v>16892660</v>
      </c>
      <c r="K49" s="22">
        <v>5956943</v>
      </c>
      <c r="L49" s="22">
        <v>3481706</v>
      </c>
      <c r="M49" s="22">
        <v>5356074</v>
      </c>
      <c r="N49" s="22">
        <v>14794723</v>
      </c>
      <c r="O49" s="22"/>
      <c r="P49" s="22"/>
      <c r="Q49" s="22"/>
      <c r="R49" s="22"/>
      <c r="S49" s="22"/>
      <c r="T49" s="22"/>
      <c r="U49" s="22"/>
      <c r="V49" s="22"/>
      <c r="W49" s="22">
        <v>31687383</v>
      </c>
      <c r="X49" s="22">
        <v>29081485</v>
      </c>
      <c r="Y49" s="22">
        <v>2605898</v>
      </c>
      <c r="Z49" s="23">
        <v>8.9606772143857167</v>
      </c>
      <c r="AA49" s="20">
        <v>67239980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3794213545</v>
      </c>
      <c r="D51" s="48">
        <f t="shared" si="3"/>
        <v>0</v>
      </c>
      <c r="E51" s="49">
        <f t="shared" si="3"/>
        <v>3185114429</v>
      </c>
      <c r="F51" s="50">
        <f t="shared" si="3"/>
        <v>3185173267</v>
      </c>
      <c r="G51" s="50">
        <f t="shared" si="3"/>
        <v>1940551136</v>
      </c>
      <c r="H51" s="50">
        <f t="shared" si="3"/>
        <v>122850359</v>
      </c>
      <c r="I51" s="50">
        <f t="shared" si="3"/>
        <v>-125300661</v>
      </c>
      <c r="J51" s="50">
        <f t="shared" si="3"/>
        <v>1938100834</v>
      </c>
      <c r="K51" s="50">
        <f t="shared" si="3"/>
        <v>221397422</v>
      </c>
      <c r="L51" s="50">
        <f t="shared" si="3"/>
        <v>376502395</v>
      </c>
      <c r="M51" s="50">
        <f t="shared" si="3"/>
        <v>484541951</v>
      </c>
      <c r="N51" s="50">
        <f t="shared" si="3"/>
        <v>1082441768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3020542602</v>
      </c>
      <c r="X51" s="50">
        <f t="shared" si="3"/>
        <v>2761946902</v>
      </c>
      <c r="Y51" s="50">
        <f t="shared" si="3"/>
        <v>258595700</v>
      </c>
      <c r="Z51" s="51">
        <f>+IF(X51&lt;&gt;0,+(Y51/X51)*100,0)</f>
        <v>9.3628049044948654</v>
      </c>
      <c r="AA51" s="48">
        <f>SUM(AA48:AA50)</f>
        <v>3185173267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3794213545</v>
      </c>
      <c r="D53" s="54">
        <f>+D51-D52</f>
        <v>0</v>
      </c>
      <c r="E53" s="55">
        <f t="shared" si="4"/>
        <v>3185114429</v>
      </c>
      <c r="F53" s="56">
        <f t="shared" si="4"/>
        <v>3185173267</v>
      </c>
      <c r="G53" s="56">
        <f t="shared" si="4"/>
        <v>1940551136</v>
      </c>
      <c r="H53" s="56">
        <f t="shared" si="4"/>
        <v>122850359</v>
      </c>
      <c r="I53" s="56">
        <f t="shared" si="4"/>
        <v>-125300661</v>
      </c>
      <c r="J53" s="56">
        <f t="shared" si="4"/>
        <v>1938100834</v>
      </c>
      <c r="K53" s="56">
        <f t="shared" si="4"/>
        <v>221397422</v>
      </c>
      <c r="L53" s="56">
        <f t="shared" si="4"/>
        <v>376502395</v>
      </c>
      <c r="M53" s="56">
        <f t="shared" si="4"/>
        <v>484541951</v>
      </c>
      <c r="N53" s="56">
        <f t="shared" si="4"/>
        <v>1082441768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3020542602</v>
      </c>
      <c r="X53" s="56">
        <f t="shared" si="4"/>
        <v>2761946902</v>
      </c>
      <c r="Y53" s="56">
        <f t="shared" si="4"/>
        <v>258595700</v>
      </c>
      <c r="Z53" s="57">
        <f>+IF(X53&lt;&gt;0,+(Y53/X53)*100,0)</f>
        <v>9.3628049044948654</v>
      </c>
      <c r="AA53" s="54">
        <f>+AA51-AA52</f>
        <v>3185173267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3794213545</v>
      </c>
      <c r="D56" s="48">
        <f>SUM(D53:D55)</f>
        <v>0</v>
      </c>
      <c r="E56" s="49">
        <f t="shared" si="5"/>
        <v>3185114429</v>
      </c>
      <c r="F56" s="50">
        <f t="shared" si="5"/>
        <v>3185173267</v>
      </c>
      <c r="G56" s="50">
        <f t="shared" si="5"/>
        <v>1940551136</v>
      </c>
      <c r="H56" s="50">
        <f t="shared" si="5"/>
        <v>122850359</v>
      </c>
      <c r="I56" s="50">
        <f t="shared" si="5"/>
        <v>-125300661</v>
      </c>
      <c r="J56" s="50">
        <f t="shared" si="5"/>
        <v>1938100834</v>
      </c>
      <c r="K56" s="50">
        <f t="shared" si="5"/>
        <v>221397422</v>
      </c>
      <c r="L56" s="50">
        <f t="shared" si="5"/>
        <v>376502395</v>
      </c>
      <c r="M56" s="50">
        <f t="shared" si="5"/>
        <v>484541951</v>
      </c>
      <c r="N56" s="50">
        <f t="shared" si="5"/>
        <v>1082441768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3020542602</v>
      </c>
      <c r="X56" s="50">
        <f t="shared" si="5"/>
        <v>2761946902</v>
      </c>
      <c r="Y56" s="50">
        <f t="shared" si="5"/>
        <v>258595700</v>
      </c>
      <c r="Z56" s="51">
        <f>+IF(X56&lt;&gt;0,+(Y56/X56)*100,0)</f>
        <v>9.3628049044948654</v>
      </c>
      <c r="AA56" s="48">
        <f>SUM(AA53:AA55)</f>
        <v>3185173267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3794213545</v>
      </c>
      <c r="D59" s="65">
        <f>SUM(D56:D58)</f>
        <v>0</v>
      </c>
      <c r="E59" s="66">
        <f t="shared" si="6"/>
        <v>3185114429</v>
      </c>
      <c r="F59" s="67">
        <f t="shared" si="6"/>
        <v>3185173267</v>
      </c>
      <c r="G59" s="67">
        <f t="shared" si="6"/>
        <v>1940551136</v>
      </c>
      <c r="H59" s="67">
        <f t="shared" si="6"/>
        <v>122850359</v>
      </c>
      <c r="I59" s="67">
        <f t="shared" si="6"/>
        <v>-125300661</v>
      </c>
      <c r="J59" s="67">
        <f t="shared" si="6"/>
        <v>1938100834</v>
      </c>
      <c r="K59" s="67">
        <f t="shared" si="6"/>
        <v>221397422</v>
      </c>
      <c r="L59" s="67">
        <f t="shared" si="6"/>
        <v>376502395</v>
      </c>
      <c r="M59" s="67">
        <f t="shared" si="6"/>
        <v>484541951</v>
      </c>
      <c r="N59" s="67">
        <f t="shared" si="6"/>
        <v>1082441768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3020542602</v>
      </c>
      <c r="X59" s="67">
        <f t="shared" si="6"/>
        <v>2761946902</v>
      </c>
      <c r="Y59" s="67">
        <f t="shared" si="6"/>
        <v>258595700</v>
      </c>
      <c r="Z59" s="68">
        <f>+IF(X59&lt;&gt;0,+(Y59/X59)*100,0)</f>
        <v>9.3628049044948654</v>
      </c>
      <c r="AA59" s="65">
        <f>SUM(AA56:AA58)</f>
        <v>3185173267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04058A-BB74-4E78-AAB1-7FE764AC5A2F}"/>
</file>

<file path=customXml/itemProps2.xml><?xml version="1.0" encoding="utf-8"?>
<ds:datastoreItem xmlns:ds="http://schemas.openxmlformats.org/officeDocument/2006/customXml" ds:itemID="{028C166C-1A52-422D-9BCF-D452EFF08CED}"/>
</file>

<file path=customXml/itemProps3.xml><?xml version="1.0" encoding="utf-8"?>
<ds:datastoreItem xmlns:ds="http://schemas.openxmlformats.org/officeDocument/2006/customXml" ds:itemID="{82E6F85A-6D71-4987-828B-B381C1DF04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2025-02-11T08:22:45Z</dcterms:created>
  <dcterms:modified xsi:type="dcterms:W3CDTF">2025-02-11T08:24:33Z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